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edbd4df3dafce7a/Onedriver/Documentos/Universidad/Tesis/FINAL/Escrita/Trabajo de grado - Alejandro Corzo/Apendices/"/>
    </mc:Choice>
  </mc:AlternateContent>
  <xr:revisionPtr revIDLastSave="59" documentId="8_{0E6143E5-3CA4-4893-9F5A-BC3FFF84A52F}" xr6:coauthVersionLast="47" xr6:coauthVersionMax="47" xr10:uidLastSave="{C41F06E3-E63B-4F59-B5AE-BAB9BB861BAE}"/>
  <bookViews>
    <workbookView xWindow="-108" yWindow="-108" windowWidth="23256" windowHeight="12456" xr2:uid="{E696DDB5-BE0E-48D2-956C-20C045098258}"/>
  </bookViews>
  <sheets>
    <sheet name="Resultados radiacio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I132" i="2" l="1"/>
  <c r="AC132" i="2"/>
  <c r="M132" i="2"/>
  <c r="P107" i="2"/>
  <c r="D94" i="2" s="1"/>
  <c r="G155" i="2" s="1"/>
  <c r="D98" i="2"/>
  <c r="D96" i="2"/>
  <c r="D97" i="2" s="1"/>
  <c r="D93" i="2"/>
  <c r="P90" i="2"/>
  <c r="P89" i="2"/>
  <c r="P88" i="2"/>
  <c r="P87" i="2"/>
  <c r="P86" i="2"/>
  <c r="P85" i="2"/>
  <c r="P84" i="2"/>
  <c r="P83" i="2"/>
  <c r="P82" i="2"/>
  <c r="AH81" i="2"/>
  <c r="AH82" i="2" s="1"/>
  <c r="AH83" i="2" s="1"/>
  <c r="AH84" i="2" s="1"/>
  <c r="AH85" i="2" s="1"/>
  <c r="AH86" i="2" s="1"/>
  <c r="AH87" i="2" s="1"/>
  <c r="AH88" i="2" s="1"/>
  <c r="AH89" i="2" s="1"/>
  <c r="AH90" i="2" s="1"/>
  <c r="AH91" i="2" s="1"/>
  <c r="AH92" i="2" s="1"/>
  <c r="AH93" i="2" s="1"/>
  <c r="AH94" i="2" s="1"/>
  <c r="AH95" i="2" s="1"/>
  <c r="AH96" i="2" s="1"/>
  <c r="AH97" i="2" s="1"/>
  <c r="AH98" i="2" s="1"/>
  <c r="AH99" i="2" s="1"/>
  <c r="AH100" i="2" s="1"/>
  <c r="AH101" i="2" s="1"/>
  <c r="AH102" i="2" s="1"/>
  <c r="AH103" i="2" s="1"/>
  <c r="AH104" i="2" s="1"/>
  <c r="AH105" i="2" s="1"/>
  <c r="AH106" i="2" s="1"/>
  <c r="AH107" i="2" s="1"/>
  <c r="AH108" i="2" s="1"/>
  <c r="AH109" i="2" s="1"/>
  <c r="AH110" i="2" s="1"/>
  <c r="AH111" i="2" s="1"/>
  <c r="AH112" i="2" s="1"/>
  <c r="AH113" i="2" s="1"/>
  <c r="AH114" i="2" s="1"/>
  <c r="AH115" i="2" s="1"/>
  <c r="AH116" i="2" s="1"/>
  <c r="AH117" i="2" s="1"/>
  <c r="AH118" i="2" s="1"/>
  <c r="AH119" i="2" s="1"/>
  <c r="AH120" i="2" s="1"/>
  <c r="AH121" i="2" s="1"/>
  <c r="AH122" i="2" s="1"/>
  <c r="AH123" i="2" s="1"/>
  <c r="AH124" i="2" s="1"/>
  <c r="AH125" i="2" s="1"/>
  <c r="AH126" i="2" s="1"/>
  <c r="AH127" i="2" s="1"/>
  <c r="AH128" i="2" s="1"/>
  <c r="AH129" i="2" s="1"/>
  <c r="AH130" i="2" s="1"/>
  <c r="AH131" i="2" s="1"/>
  <c r="AB81" i="2"/>
  <c r="AB82" i="2" s="1"/>
  <c r="AB83" i="2" s="1"/>
  <c r="AB84" i="2" s="1"/>
  <c r="AB85" i="2" s="1"/>
  <c r="AB86" i="2" s="1"/>
  <c r="AB87" i="2" s="1"/>
  <c r="AB88" i="2" s="1"/>
  <c r="AB89" i="2" s="1"/>
  <c r="AB90" i="2" s="1"/>
  <c r="AB91" i="2" s="1"/>
  <c r="AB92" i="2" s="1"/>
  <c r="AB93" i="2" s="1"/>
  <c r="AB94" i="2" s="1"/>
  <c r="AB95" i="2" s="1"/>
  <c r="AB96" i="2" s="1"/>
  <c r="AB97" i="2" s="1"/>
  <c r="AB98" i="2" s="1"/>
  <c r="AB99" i="2" s="1"/>
  <c r="AB100" i="2" s="1"/>
  <c r="AB101" i="2" s="1"/>
  <c r="AB102" i="2" s="1"/>
  <c r="AB103" i="2" s="1"/>
  <c r="AB104" i="2" s="1"/>
  <c r="AB105" i="2" s="1"/>
  <c r="AB106" i="2" s="1"/>
  <c r="AB107" i="2" s="1"/>
  <c r="AB108" i="2" s="1"/>
  <c r="AB109" i="2" s="1"/>
  <c r="AB110" i="2" s="1"/>
  <c r="AB111" i="2" s="1"/>
  <c r="AB112" i="2" s="1"/>
  <c r="AB113" i="2" s="1"/>
  <c r="AB114" i="2" s="1"/>
  <c r="AB115" i="2" s="1"/>
  <c r="AB116" i="2" s="1"/>
  <c r="AB117" i="2" s="1"/>
  <c r="AB118" i="2" s="1"/>
  <c r="AB119" i="2" s="1"/>
  <c r="AB120" i="2" s="1"/>
  <c r="AB121" i="2" s="1"/>
  <c r="AB122" i="2" s="1"/>
  <c r="AB123" i="2" s="1"/>
  <c r="AB124" i="2" s="1"/>
  <c r="AB125" i="2" s="1"/>
  <c r="AB126" i="2" s="1"/>
  <c r="AB127" i="2" s="1"/>
  <c r="AB128" i="2" s="1"/>
  <c r="AB129" i="2" s="1"/>
  <c r="AB130" i="2" s="1"/>
  <c r="AB131" i="2" s="1"/>
  <c r="P81" i="2"/>
  <c r="L81" i="2"/>
  <c r="L82" i="2" s="1"/>
  <c r="L83" i="2" s="1"/>
  <c r="L84" i="2" s="1"/>
  <c r="L85" i="2" s="1"/>
  <c r="L86" i="2" s="1"/>
  <c r="L87" i="2" s="1"/>
  <c r="L88" i="2" s="1"/>
  <c r="L89" i="2" s="1"/>
  <c r="L90" i="2" s="1"/>
  <c r="L91" i="2" s="1"/>
  <c r="L92" i="2" s="1"/>
  <c r="L93" i="2" s="1"/>
  <c r="L94" i="2" s="1"/>
  <c r="L95" i="2" s="1"/>
  <c r="L96" i="2" s="1"/>
  <c r="L97" i="2" s="1"/>
  <c r="L98" i="2" s="1"/>
  <c r="L99" i="2" s="1"/>
  <c r="L100" i="2" s="1"/>
  <c r="L101" i="2" s="1"/>
  <c r="L102" i="2" s="1"/>
  <c r="L103" i="2" s="1"/>
  <c r="L104" i="2" s="1"/>
  <c r="L105" i="2" s="1"/>
  <c r="L106" i="2" s="1"/>
  <c r="L107" i="2" s="1"/>
  <c r="L108" i="2" s="1"/>
  <c r="L109" i="2" s="1"/>
  <c r="L110" i="2" s="1"/>
  <c r="L111" i="2" s="1"/>
  <c r="L112" i="2" s="1"/>
  <c r="L113" i="2" s="1"/>
  <c r="L114" i="2" s="1"/>
  <c r="L115" i="2" s="1"/>
  <c r="L116" i="2" s="1"/>
  <c r="L117" i="2" s="1"/>
  <c r="L118" i="2" s="1"/>
  <c r="L119" i="2" s="1"/>
  <c r="L120" i="2" s="1"/>
  <c r="L121" i="2" s="1"/>
  <c r="L122" i="2" s="1"/>
  <c r="L123" i="2" s="1"/>
  <c r="L124" i="2" s="1"/>
  <c r="L125" i="2" s="1"/>
  <c r="L126" i="2" s="1"/>
  <c r="L127" i="2" s="1"/>
  <c r="L128" i="2" s="1"/>
  <c r="L129" i="2" s="1"/>
  <c r="L130" i="2" s="1"/>
  <c r="L131" i="2" s="1"/>
  <c r="AH80" i="2"/>
  <c r="AB80" i="2"/>
  <c r="P80" i="2"/>
  <c r="L80" i="2"/>
  <c r="P79" i="2"/>
  <c r="P91" i="2" s="1"/>
  <c r="AI57" i="2"/>
  <c r="D23" i="2" s="1"/>
  <c r="D24" i="2" s="1"/>
  <c r="AC57" i="2"/>
  <c r="D21" i="2" s="1"/>
  <c r="D22" i="2" s="1"/>
  <c r="M57" i="2"/>
  <c r="D18" i="2" s="1"/>
  <c r="P32" i="2"/>
  <c r="D19" i="2"/>
  <c r="P15" i="2"/>
  <c r="P14" i="2"/>
  <c r="P13" i="2"/>
  <c r="P12" i="2"/>
  <c r="P11" i="2"/>
  <c r="P10" i="2"/>
  <c r="P9" i="2"/>
  <c r="P8" i="2"/>
  <c r="P7" i="2"/>
  <c r="AH6" i="2"/>
  <c r="AH7" i="2" s="1"/>
  <c r="AH8" i="2" s="1"/>
  <c r="AH9" i="2" s="1"/>
  <c r="AH10" i="2" s="1"/>
  <c r="AH11" i="2" s="1"/>
  <c r="AH12" i="2" s="1"/>
  <c r="AH13" i="2" s="1"/>
  <c r="AH14" i="2" s="1"/>
  <c r="AH15" i="2" s="1"/>
  <c r="AH16" i="2" s="1"/>
  <c r="AH17" i="2" s="1"/>
  <c r="AH18" i="2" s="1"/>
  <c r="AH19" i="2" s="1"/>
  <c r="AH20" i="2" s="1"/>
  <c r="AH21" i="2" s="1"/>
  <c r="AH22" i="2" s="1"/>
  <c r="AH23" i="2" s="1"/>
  <c r="AH24" i="2" s="1"/>
  <c r="AH25" i="2" s="1"/>
  <c r="AH26" i="2" s="1"/>
  <c r="AH27" i="2" s="1"/>
  <c r="AH28" i="2" s="1"/>
  <c r="AH29" i="2" s="1"/>
  <c r="AH30" i="2" s="1"/>
  <c r="AH31" i="2" s="1"/>
  <c r="AH32" i="2" s="1"/>
  <c r="AH33" i="2" s="1"/>
  <c r="AH34" i="2" s="1"/>
  <c r="AH35" i="2" s="1"/>
  <c r="AH36" i="2" s="1"/>
  <c r="AH37" i="2" s="1"/>
  <c r="AH38" i="2" s="1"/>
  <c r="AH39" i="2" s="1"/>
  <c r="AH40" i="2" s="1"/>
  <c r="AH41" i="2" s="1"/>
  <c r="AH42" i="2" s="1"/>
  <c r="AH43" i="2" s="1"/>
  <c r="AH44" i="2" s="1"/>
  <c r="AH45" i="2" s="1"/>
  <c r="AH46" i="2" s="1"/>
  <c r="AH47" i="2" s="1"/>
  <c r="AH48" i="2" s="1"/>
  <c r="AH49" i="2" s="1"/>
  <c r="AH50" i="2" s="1"/>
  <c r="AH51" i="2" s="1"/>
  <c r="AH52" i="2" s="1"/>
  <c r="AH53" i="2" s="1"/>
  <c r="AH54" i="2" s="1"/>
  <c r="AH55" i="2" s="1"/>
  <c r="AH56" i="2" s="1"/>
  <c r="P6" i="2"/>
  <c r="AH5" i="2"/>
  <c r="AB5" i="2"/>
  <c r="AB6" i="2" s="1"/>
  <c r="AB7" i="2" s="1"/>
  <c r="AB8" i="2" s="1"/>
  <c r="AB9" i="2" s="1"/>
  <c r="AB10" i="2" s="1"/>
  <c r="AB11" i="2" s="1"/>
  <c r="AB12" i="2" s="1"/>
  <c r="AB13" i="2" s="1"/>
  <c r="AB14" i="2" s="1"/>
  <c r="AB15" i="2" s="1"/>
  <c r="AB16" i="2" s="1"/>
  <c r="AB17" i="2" s="1"/>
  <c r="AB18" i="2" s="1"/>
  <c r="AB19" i="2" s="1"/>
  <c r="AB20" i="2" s="1"/>
  <c r="AB21" i="2" s="1"/>
  <c r="AB22" i="2" s="1"/>
  <c r="AB23" i="2" s="1"/>
  <c r="AB24" i="2" s="1"/>
  <c r="AB25" i="2" s="1"/>
  <c r="AB26" i="2" s="1"/>
  <c r="AB27" i="2" s="1"/>
  <c r="AB28" i="2" s="1"/>
  <c r="AB29" i="2" s="1"/>
  <c r="AB30" i="2" s="1"/>
  <c r="AB31" i="2" s="1"/>
  <c r="AB32" i="2" s="1"/>
  <c r="AB33" i="2" s="1"/>
  <c r="AB34" i="2" s="1"/>
  <c r="AB35" i="2" s="1"/>
  <c r="AB36" i="2" s="1"/>
  <c r="AB37" i="2" s="1"/>
  <c r="AB38" i="2" s="1"/>
  <c r="AB39" i="2" s="1"/>
  <c r="AB40" i="2" s="1"/>
  <c r="AB41" i="2" s="1"/>
  <c r="AB42" i="2" s="1"/>
  <c r="AB43" i="2" s="1"/>
  <c r="AB44" i="2" s="1"/>
  <c r="AB45" i="2" s="1"/>
  <c r="AB46" i="2" s="1"/>
  <c r="AB47" i="2" s="1"/>
  <c r="AB48" i="2" s="1"/>
  <c r="AB49" i="2" s="1"/>
  <c r="AB50" i="2" s="1"/>
  <c r="AB51" i="2" s="1"/>
  <c r="AB52" i="2" s="1"/>
  <c r="AB53" i="2" s="1"/>
  <c r="AB54" i="2" s="1"/>
  <c r="AB55" i="2" s="1"/>
  <c r="AB56" i="2" s="1"/>
  <c r="P5" i="2"/>
  <c r="L5" i="2"/>
  <c r="L6" i="2" s="1"/>
  <c r="L7" i="2" s="1"/>
  <c r="L8" i="2" s="1"/>
  <c r="L9" i="2" s="1"/>
  <c r="L10" i="2" s="1"/>
  <c r="L11" i="2" s="1"/>
  <c r="L12" i="2" s="1"/>
  <c r="L13" i="2" s="1"/>
  <c r="L14" i="2" s="1"/>
  <c r="L15" i="2" s="1"/>
  <c r="L16" i="2" s="1"/>
  <c r="L17" i="2" s="1"/>
  <c r="L18" i="2" s="1"/>
  <c r="L19" i="2" s="1"/>
  <c r="L20" i="2" s="1"/>
  <c r="L21" i="2" s="1"/>
  <c r="L22" i="2" s="1"/>
  <c r="L23" i="2" s="1"/>
  <c r="L24" i="2" s="1"/>
  <c r="L25" i="2" s="1"/>
  <c r="L26" i="2" s="1"/>
  <c r="L27" i="2" s="1"/>
  <c r="L28" i="2" s="1"/>
  <c r="L29" i="2" s="1"/>
  <c r="L30" i="2" s="1"/>
  <c r="L31" i="2" s="1"/>
  <c r="L32" i="2" s="1"/>
  <c r="L33" i="2" s="1"/>
  <c r="L34" i="2" s="1"/>
  <c r="L35" i="2" s="1"/>
  <c r="L36" i="2" s="1"/>
  <c r="L37" i="2" s="1"/>
  <c r="L38" i="2" s="1"/>
  <c r="L39" i="2" s="1"/>
  <c r="L40" i="2" s="1"/>
  <c r="L41" i="2" s="1"/>
  <c r="L42" i="2" s="1"/>
  <c r="L43" i="2" s="1"/>
  <c r="L44" i="2" s="1"/>
  <c r="L45" i="2" s="1"/>
  <c r="L46" i="2" s="1"/>
  <c r="L47" i="2" s="1"/>
  <c r="L48" i="2" s="1"/>
  <c r="L49" i="2" s="1"/>
  <c r="L50" i="2" s="1"/>
  <c r="L51" i="2" s="1"/>
  <c r="L52" i="2" s="1"/>
  <c r="L53" i="2" s="1"/>
  <c r="L54" i="2" s="1"/>
  <c r="L55" i="2" s="1"/>
  <c r="L56" i="2" s="1"/>
  <c r="P4" i="2"/>
  <c r="P16" i="2" s="1"/>
  <c r="D99" i="2" l="1"/>
  <c r="G15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tc={F5E8F395-D1A7-431C-87C5-7180FAD33714}</author>
    <author>tc={1A7617F4-AE41-4CDF-A3FB-71173D9D10BB}</author>
    <author>tc={AD772ED3-5067-4D85-9EFC-172BDF9D4C96}</author>
    <author>tc={C68F1586-F2FD-4727-B2F2-633DC99A5ED8}</author>
    <author>tc={87D53F8D-0B05-45CC-BAD0-BCEA718A3F0C}</author>
    <author>tc={E4E9E8A1-8FF9-404D-B6CF-FDE17A3ACC92}</author>
    <author>tc={8D8C5066-F62B-43A3-82CB-BC058DCBC319}</author>
    <author>tc={BCA9F754-6136-4879-8959-7A92A6E9FCDA}</author>
    <author>tc={A0F2A73E-D5A9-4FA6-A2AF-38E9B31A8BED}</author>
    <author>tc={327AC351-C4AB-4704-AF80-7EB771BE7A9D}</author>
    <author>tc={886446AE-571A-46FF-BF57-B769D9829B4D}</author>
    <author>tc={79CFC2B8-77A7-4FAC-8F3C-244FE3344C38}</author>
    <author>tc={1CA44C31-AC7F-4C72-8BD3-2CF4D641ED40}</author>
    <author>tc={D4FA3B2E-E7B1-4314-8133-69F2849600C9}</author>
  </authors>
  <commentList>
    <comment ref="J2" authorId="0" shapeId="0" xr:uid="{F5E8F395-D1A7-431C-87C5-7180FAD3371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Irradiacion solar calculada para las 52 semanas del año, con un angulo de inclinacion de cero, angulo acimut de cero y medido a las 12:00:00 p.m "Promediado para todo el dia" con las condiciones de la localizacion 1.</t>
      </text>
    </comment>
    <comment ref="O2" authorId="1" shapeId="0" xr:uid="{1A7617F4-AE41-4CDF-A3FB-71173D9D10B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Irradiacion diaria promediada por mes con un angulo de inclinacion de cero, angulo acimut de cero y medido a las "12:00:00 p.m". Para las condiciones de la localizacion 1.</t>
      </text>
    </comment>
    <comment ref="S2" authorId="2" shapeId="0" xr:uid="{AD772ED3-5067-4D85-9EFC-172BDF9D4C9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Radiacion solar en superficie con una inclinacion variable, medida a la 10:30:00 a.m en el dia 288 "Irradiacion cercana a la promedio" y con un angulo acimut de cero. Para las condiciones de la localizacion 1.</t>
      </text>
    </comment>
    <comment ref="V2" authorId="3" shapeId="0" xr:uid="{C68F1586-F2FD-4727-B2F2-633DC99A5ED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Radiacion solar en superficie con una inclinacion de 15°, medida a la 10:30:00 a.m en el dia 288 "Irradiacion cercana a la promedio" y con un angulo acimut variable. Para las condiciones de la localizacion 1.</t>
      </text>
    </comment>
    <comment ref="Z2" authorId="4" shapeId="0" xr:uid="{87D53F8D-0B05-45CC-BAD0-BCEA718A3F0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Irradiacion solar calculada para las 52 semanas del año, con un angulo de inclinacion de 15°, angulo acimut de -50° y medido a las 12:00:00 p.m "Promediado para todo el dia". Para las condiciones de la localizacion 1.</t>
      </text>
    </comment>
    <comment ref="AF2" authorId="5" shapeId="0" xr:uid="{E4E9E8A1-8FF9-404D-B6CF-FDE17A3ACC9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Irradiacion solar calculada para las 52 semanas del año, con un angulo de inclinacion de 25°, angulo acimut de -50° y medido a las 12:00:00 p.m "Promediado para todo el dia". Para las condiciones de la localizacion 1 y con la inclinacion real del equipo.</t>
      </text>
    </comment>
    <comment ref="O18" authorId="6" shapeId="0" xr:uid="{8D8C5066-F62B-43A3-82CB-BC058DCBC31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Horas con luz de dia por mes "Dia 15 de cada mes" con un angulo de inclinacion de cero, angulo acimut de cero y medido a las "12:00:00 p.m". Para las condiciones de la localizacion 1.</t>
      </text>
    </comment>
    <comment ref="J77" authorId="7" shapeId="0" xr:uid="{BCA9F754-6136-4879-8959-7A92A6E9FCD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Irradiacion solar calculada para las 52 semanas del año, con un angulo de inclinacion de cero, angulo acimut de cero y medido a las 12:00:00 p.m "Promediado para todo el dia" con las condiciones de la localizacion 2.</t>
      </text>
    </comment>
    <comment ref="O77" authorId="8" shapeId="0" xr:uid="{A0F2A73E-D5A9-4FA6-A2AF-38E9B31A8BE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Irradiacion diaria promediada por mes con un angulo de inclinacion de cero, angulo acimut de cero y medido a las "12:00:00 p.m". Para las condiciones de la localizacion 2.</t>
      </text>
    </comment>
    <comment ref="S77" authorId="9" shapeId="0" xr:uid="{327AC351-C4AB-4704-AF80-7EB771BE7A9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Radiacion solar en superficie con una inclinacion variable, medida a la 10:30:00 a.m en el dia 141 "Irradiacion cercana a la promedio" y con un angulo acimut de cero. Para las condiciones de la localizacion 2.</t>
      </text>
    </comment>
    <comment ref="V77" authorId="10" shapeId="0" xr:uid="{886446AE-571A-46FF-BF57-B769D9829B4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Radiacion solar en superficie con una inclinacion de 15°, medida a la 10:30:00 a.m en el dia 141 "Irradiacion cercana a la promedio" y con un angulo acimut variable. Para las condiciones de la localizacion 2.</t>
      </text>
    </comment>
    <comment ref="Z77" authorId="11" shapeId="0" xr:uid="{79CFC2B8-77A7-4FAC-8F3C-244FE3344C3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Irradiacion solar calculada para las 52 semanas del año, con un angulo de inclinacion de 15°, angulo acimut de -140° y medido a las 12:00:00 p.m "Promediado para todo el dia" con las condiciones de la localizacion 2.</t>
      </text>
    </comment>
    <comment ref="AF77" authorId="12" shapeId="0" xr:uid="{1CA44C31-AC7F-4C72-8BD3-2CF4D641ED4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Irradiacion solar calculada para las 52 semanas del año, con un angulo de inclinacion de 25°, angulo acimut de -140° y medido a las 12:00:00 p.m "Promediado para todo el dia". Para las condiciones de la localizacion 2 y con la inclinacion real del equipo.</t>
      </text>
    </comment>
    <comment ref="O93" authorId="13" shapeId="0" xr:uid="{D4FA3B2E-E7B1-4314-8133-69F2849600C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Horas con luz de dia por mes "Dia 15 de cada mes" con un angulo de inclinacion de cero, angulo acimut de cero y medido a las "12:00:00 p.m". Para las condiciones de la localizacion 1.</t>
      </text>
    </comment>
  </commentList>
</comments>
</file>

<file path=xl/sharedStrings.xml><?xml version="1.0" encoding="utf-8"?>
<sst xmlns="http://schemas.openxmlformats.org/spreadsheetml/2006/main" count="534" uniqueCount="83">
  <si>
    <t>LOCALIZACIÓN 1</t>
  </si>
  <si>
    <t>Irradiación solar total diaria por semanas en superficie horizontal</t>
  </si>
  <si>
    <t>Irradiación solar total diaria-mensual sobre una superficie horizontal</t>
  </si>
  <si>
    <t>Relación entre la inclinación y la radiación solar día 288</t>
  </si>
  <si>
    <t>Relación entre la orientación del equipo y la radiación incidente día 288</t>
  </si>
  <si>
    <t>Irradiación solar total diaria por semanas en superficie con inclinación de 15° y Angulo acimut de -50°</t>
  </si>
  <si>
    <t>Irradiación solar total diaria por semanas en superficie con inclinación de 25° y Angulo acimut de -50°</t>
  </si>
  <si>
    <t>Bolívar - Tiquisio</t>
  </si>
  <si>
    <t>Semana</t>
  </si>
  <si>
    <t>Mes</t>
  </si>
  <si>
    <t>Dia [n]</t>
  </si>
  <si>
    <r>
      <t>Irradiación solar total promedio al día [Wh/m</t>
    </r>
    <r>
      <rPr>
        <vertAlign val="superscript"/>
        <sz val="9"/>
        <color theme="1"/>
        <rFont val="Calibri"/>
        <family val="2"/>
        <scheme val="minor"/>
      </rPr>
      <t>2</t>
    </r>
    <r>
      <rPr>
        <sz val="9"/>
        <color theme="1"/>
        <rFont val="Calibri"/>
        <family val="2"/>
        <scheme val="minor"/>
      </rPr>
      <t>]</t>
    </r>
  </si>
  <si>
    <r>
      <t>Irradiación solar total promedio al día-mes [Wh/m</t>
    </r>
    <r>
      <rPr>
        <vertAlign val="superscript"/>
        <sz val="9"/>
        <color theme="1"/>
        <rFont val="Calibri"/>
        <family val="2"/>
        <scheme val="minor"/>
      </rPr>
      <t>2</t>
    </r>
    <r>
      <rPr>
        <sz val="9"/>
        <color theme="1"/>
        <rFont val="Calibri"/>
        <family val="2"/>
        <scheme val="minor"/>
      </rPr>
      <t>]</t>
    </r>
  </si>
  <si>
    <t>Inclinación [𝛽]</t>
  </si>
  <si>
    <r>
      <t>Radiación total con inclinación variable [W/m</t>
    </r>
    <r>
      <rPr>
        <vertAlign val="superscript"/>
        <sz val="9"/>
        <color theme="1"/>
        <rFont val="Calibri"/>
        <family val="2"/>
        <scheme val="minor"/>
      </rPr>
      <t>2</t>
    </r>
    <r>
      <rPr>
        <sz val="9"/>
        <color theme="1"/>
        <rFont val="Calibri"/>
        <family val="2"/>
        <scheme val="minor"/>
      </rPr>
      <t>]</t>
    </r>
  </si>
  <si>
    <t>Angulo acimut de la superficie [γ]</t>
  </si>
  <si>
    <r>
      <t>Irradiación solar total promedio al día con inclinación 15° [Wh/m</t>
    </r>
    <r>
      <rPr>
        <vertAlign val="superscript"/>
        <sz val="9"/>
        <color theme="1"/>
        <rFont val="Calibri"/>
        <family val="2"/>
        <scheme val="minor"/>
      </rPr>
      <t>2</t>
    </r>
    <r>
      <rPr>
        <sz val="9"/>
        <color theme="1"/>
        <rFont val="Calibri"/>
        <family val="2"/>
        <scheme val="minor"/>
      </rPr>
      <t>]</t>
    </r>
  </si>
  <si>
    <r>
      <t>Irradiación solar total promedio al día con inclinación 25° [Wh/m</t>
    </r>
    <r>
      <rPr>
        <vertAlign val="superscript"/>
        <sz val="9"/>
        <color theme="1"/>
        <rFont val="Calibri"/>
        <family val="2"/>
        <scheme val="minor"/>
      </rPr>
      <t>2</t>
    </r>
    <r>
      <rPr>
        <sz val="9"/>
        <color theme="1"/>
        <rFont val="Calibri"/>
        <family val="2"/>
        <scheme val="minor"/>
      </rPr>
      <t>]</t>
    </r>
  </si>
  <si>
    <t>Información</t>
  </si>
  <si>
    <t>Valores</t>
  </si>
  <si>
    <t>Unidades</t>
  </si>
  <si>
    <t>Enero</t>
  </si>
  <si>
    <t>Latitud [𝝓]</t>
  </si>
  <si>
    <t>Norte</t>
  </si>
  <si>
    <t>Grados, minutos y segundos</t>
  </si>
  <si>
    <t>Febrero</t>
  </si>
  <si>
    <t>Longitud [λ]</t>
  </si>
  <si>
    <t>Oeste</t>
  </si>
  <si>
    <t>Marzo</t>
  </si>
  <si>
    <r>
      <t>Altitud [H</t>
    </r>
    <r>
      <rPr>
        <b/>
        <vertAlign val="subscript"/>
        <sz val="9"/>
        <color theme="1"/>
        <rFont val="Calibri"/>
        <family val="2"/>
        <scheme val="minor"/>
      </rPr>
      <t>t</t>
    </r>
    <r>
      <rPr>
        <b/>
        <sz val="9"/>
        <color theme="1"/>
        <rFont val="Calibri"/>
        <family val="2"/>
        <scheme val="minor"/>
      </rPr>
      <t>]</t>
    </r>
  </si>
  <si>
    <t>Metros</t>
  </si>
  <si>
    <t>Abril</t>
  </si>
  <si>
    <t>Numero de horas con sol [hSD]</t>
  </si>
  <si>
    <t>Horas</t>
  </si>
  <si>
    <t>Mayo</t>
  </si>
  <si>
    <t xml:space="preserve">Corrección (r) </t>
  </si>
  <si>
    <r>
      <t>[r</t>
    </r>
    <r>
      <rPr>
        <vertAlign val="subscript"/>
        <sz val="9"/>
        <color theme="1"/>
        <rFont val="Calibri"/>
        <family val="2"/>
        <scheme val="minor"/>
      </rPr>
      <t>0</t>
    </r>
    <r>
      <rPr>
        <sz val="9"/>
        <color theme="1"/>
        <rFont val="Calibri"/>
        <family val="2"/>
        <scheme val="minor"/>
      </rPr>
      <t>]</t>
    </r>
  </si>
  <si>
    <t>Adimensional</t>
  </si>
  <si>
    <t>Junio</t>
  </si>
  <si>
    <r>
      <t>[r</t>
    </r>
    <r>
      <rPr>
        <vertAlign val="sub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]</t>
    </r>
  </si>
  <si>
    <t>Julio</t>
  </si>
  <si>
    <r>
      <t>[r</t>
    </r>
    <r>
      <rPr>
        <vertAlign val="subscript"/>
        <sz val="9"/>
        <color theme="1"/>
        <rFont val="Calibri"/>
        <family val="2"/>
        <scheme val="minor"/>
      </rPr>
      <t>k</t>
    </r>
    <r>
      <rPr>
        <sz val="9"/>
        <color theme="1"/>
        <rFont val="Calibri"/>
        <family val="2"/>
        <scheme val="minor"/>
      </rPr>
      <t>]</t>
    </r>
  </si>
  <si>
    <t>Agosto</t>
  </si>
  <si>
    <t>Constantes empíricas</t>
  </si>
  <si>
    <t>[a]</t>
  </si>
  <si>
    <t>Septiembre</t>
  </si>
  <si>
    <t>[b]</t>
  </si>
  <si>
    <t>Octubre</t>
  </si>
  <si>
    <t xml:space="preserve">Reflectancia difusa del suelo </t>
  </si>
  <si>
    <t>[Pg]</t>
  </si>
  <si>
    <t>Noviembre</t>
  </si>
  <si>
    <t>Diciembre</t>
  </si>
  <si>
    <t>RESULTADOS</t>
  </si>
  <si>
    <t>Total</t>
  </si>
  <si>
    <t>Variable</t>
  </si>
  <si>
    <t>Dato</t>
  </si>
  <si>
    <t>Unidad</t>
  </si>
  <si>
    <t>Promedio anual de Irradiación solar total al día en superficie horizontal</t>
  </si>
  <si>
    <r>
      <t>[Wh/m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 xml:space="preserve">] </t>
    </r>
  </si>
  <si>
    <t xml:space="preserve">Promedio anual de horas con luz de día [N] </t>
  </si>
  <si>
    <t xml:space="preserve">Promedio mensual de horas con luz de día [N] </t>
  </si>
  <si>
    <t>Inclinación  recomendada [𝛽]</t>
  </si>
  <si>
    <t>Grados</t>
  </si>
  <si>
    <t>Promedio anual de Irradiación solar total al día en superficie inclinada 15°</t>
  </si>
  <si>
    <t>Promedio anual de radiación solar total al día en superficie inclinada 15°</t>
  </si>
  <si>
    <r>
      <t>[W/m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 xml:space="preserve">] </t>
    </r>
  </si>
  <si>
    <t>Promedio anual de Irradiación solar total al día en superficie inclinada 25°</t>
  </si>
  <si>
    <t>Promedio anual de radiación solar total al día en superficie inclinada 25°</t>
  </si>
  <si>
    <t xml:space="preserve">Noviembre </t>
  </si>
  <si>
    <t>Promedio</t>
  </si>
  <si>
    <t>LOCALIZACIÓN 2</t>
  </si>
  <si>
    <t>Relación entre la inclinación y la radiación solar día 141</t>
  </si>
  <si>
    <t>Relación entre la orientación del equipo y la radiación incidente día 141</t>
  </si>
  <si>
    <t>Irradiación solar total diaria por semanas en superficie con inclinación de 15° y Angulo acimut de -140°</t>
  </si>
  <si>
    <t>Irradiación solar total diaria por semanas en superficie con inclinación de 25° y Angulo acimut de -140°</t>
  </si>
  <si>
    <t>Vichada - Cumaribo</t>
  </si>
  <si>
    <r>
      <t>Irradiación solar total promedio al día-mes[Wh/m</t>
    </r>
    <r>
      <rPr>
        <vertAlign val="superscript"/>
        <sz val="9"/>
        <color theme="1"/>
        <rFont val="Calibri"/>
        <family val="2"/>
        <scheme val="minor"/>
      </rPr>
      <t>2</t>
    </r>
    <r>
      <rPr>
        <sz val="9"/>
        <color theme="1"/>
        <rFont val="Calibri"/>
        <family val="2"/>
        <scheme val="minor"/>
      </rPr>
      <t>]</t>
    </r>
  </si>
  <si>
    <r>
      <t>Radiación total sobre superficie inclinada 15° [W/m</t>
    </r>
    <r>
      <rPr>
        <vertAlign val="superscript"/>
        <sz val="9"/>
        <color theme="1"/>
        <rFont val="Calibri"/>
        <family val="2"/>
        <scheme val="minor"/>
      </rPr>
      <t>2</t>
    </r>
    <r>
      <rPr>
        <sz val="9"/>
        <color theme="1"/>
        <rFont val="Calibri"/>
        <family val="2"/>
        <scheme val="minor"/>
      </rPr>
      <t>]</t>
    </r>
  </si>
  <si>
    <r>
      <t>Irradiación solar total promedio al día con inclinación 15°[Wh/m</t>
    </r>
    <r>
      <rPr>
        <vertAlign val="superscript"/>
        <sz val="9"/>
        <color theme="1"/>
        <rFont val="Calibri"/>
        <family val="2"/>
        <scheme val="minor"/>
      </rPr>
      <t>2</t>
    </r>
    <r>
      <rPr>
        <sz val="9"/>
        <color theme="1"/>
        <rFont val="Calibri"/>
        <family val="2"/>
        <scheme val="minor"/>
      </rPr>
      <t>]</t>
    </r>
  </si>
  <si>
    <t>Inclinación  [𝛽]</t>
  </si>
  <si>
    <t>Promedio de los datos entre ambas localizaciones</t>
  </si>
  <si>
    <t>Promedio anual de radiación solar total al día en superficie inclinada</t>
  </si>
  <si>
    <r>
      <t>[W/m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]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</si>
</sst>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3" fillId="0" borderId="0" xfId="0" applyFont="1"/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/>
    </xf>
    <xf numFmtId="2" fontId="3" fillId="3" borderId="25" xfId="0" applyNumberFormat="1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2" fontId="3" fillId="0" borderId="25" xfId="0" applyNumberFormat="1" applyFont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 vertical="center" wrapText="1"/>
    </xf>
    <xf numFmtId="2" fontId="3" fillId="3" borderId="25" xfId="0" applyNumberFormat="1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/>
    </xf>
    <xf numFmtId="2" fontId="3" fillId="0" borderId="25" xfId="0" applyNumberFormat="1" applyFont="1" applyBorder="1" applyAlignment="1">
      <alignment horizontal="center"/>
    </xf>
    <xf numFmtId="2" fontId="0" fillId="0" borderId="0" xfId="0" applyNumberFormat="1"/>
    <xf numFmtId="0" fontId="0" fillId="0" borderId="26" xfId="0" applyBorder="1"/>
    <xf numFmtId="2" fontId="3" fillId="0" borderId="0" xfId="0" applyNumberFormat="1" applyFont="1" applyAlignment="1">
      <alignment horizontal="center" vertical="center"/>
    </xf>
    <xf numFmtId="0" fontId="0" fillId="5" borderId="10" xfId="0" applyFill="1" applyBorder="1" applyAlignment="1">
      <alignment horizontal="center" vertical="center" wrapText="1"/>
    </xf>
    <xf numFmtId="0" fontId="0" fillId="5" borderId="11" xfId="0" applyFill="1" applyBorder="1" applyAlignment="1">
      <alignment vertical="center" wrapText="1"/>
    </xf>
    <xf numFmtId="2" fontId="0" fillId="0" borderId="10" xfId="0" applyNumberForma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/>
    <xf numFmtId="2" fontId="0" fillId="0" borderId="24" xfId="0" applyNumberForma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3" fillId="0" borderId="1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2" fontId="3" fillId="0" borderId="10" xfId="0" applyNumberFormat="1" applyFont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0" fontId="2" fillId="4" borderId="18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2" fontId="3" fillId="0" borderId="24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</cellXfs>
  <cellStyles count="1">
    <cellStyle name="Normal" xfId="0" builtinId="0"/>
  </cellStyles>
  <dxfs count="2">
    <dxf>
      <font>
        <b/>
        <i val="0"/>
        <color rgb="FFC00000"/>
      </font>
    </dxf>
    <dxf>
      <font>
        <b/>
        <i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Irradiación solar total promedio al día-mes en superficie</a:t>
            </a:r>
            <a:r>
              <a:rPr lang="en-US" baseline="0"/>
              <a:t> horizontal en</a:t>
            </a:r>
            <a:r>
              <a:rPr lang="en-US"/>
              <a:t> [Wh/m</a:t>
            </a:r>
            <a:r>
              <a:rPr lang="en-US" baseline="30000"/>
              <a:t>2</a:t>
            </a:r>
            <a:r>
              <a:rPr lang="en-US"/>
              <a:t>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'Resultados radiacion'!$P$3</c:f>
              <c:strCache>
                <c:ptCount val="1"/>
                <c:pt idx="0">
                  <c:v>Irradiación solar total promedio al día-mes [Wh/m2]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'Resultados radiacion'!$O$4:$O$15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'Resultados radiacion'!$P$4:$P$15</c:f>
              <c:numCache>
                <c:formatCode>0.00</c:formatCode>
                <c:ptCount val="12"/>
                <c:pt idx="0">
                  <c:v>5035.4827537881529</c:v>
                </c:pt>
                <c:pt idx="1">
                  <c:v>5494.5385659060703</c:v>
                </c:pt>
                <c:pt idx="2">
                  <c:v>5874.0622372772286</c:v>
                </c:pt>
                <c:pt idx="3">
                  <c:v>6007.9154675085638</c:v>
                </c:pt>
                <c:pt idx="4">
                  <c:v>5900.5332391149614</c:v>
                </c:pt>
                <c:pt idx="5">
                  <c:v>5792.1023272543598</c:v>
                </c:pt>
                <c:pt idx="6">
                  <c:v>5816.6683831405035</c:v>
                </c:pt>
                <c:pt idx="7">
                  <c:v>5921.6047737929293</c:v>
                </c:pt>
                <c:pt idx="8">
                  <c:v>5898.8554520219695</c:v>
                </c:pt>
                <c:pt idx="9">
                  <c:v>5596.2758826876052</c:v>
                </c:pt>
                <c:pt idx="10">
                  <c:v>5141.723220492262</c:v>
                </c:pt>
                <c:pt idx="11">
                  <c:v>4889.6483524445111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9A-4801-B69A-2A9618B08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83310303"/>
        <c:axId val="1583310719"/>
      </c:barChart>
      <c:catAx>
        <c:axId val="15833103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3310719"/>
        <c:crosses val="autoZero"/>
        <c:auto val="1"/>
        <c:lblAlgn val="ctr"/>
        <c:lblOffset val="100"/>
        <c:noMultiLvlLbl val="0"/>
      </c:catAx>
      <c:valAx>
        <c:axId val="1583310719"/>
        <c:scaling>
          <c:orientation val="minMax"/>
          <c:min val="3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[Wh/m</a:t>
                </a:r>
                <a:r>
                  <a:rPr lang="es-CO" baseline="30000"/>
                  <a:t>2</a:t>
                </a:r>
                <a:r>
                  <a:rPr lang="es-CO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33103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'Resultados radiacion'!$P$19</c:f>
              <c:strCache>
                <c:ptCount val="1"/>
                <c:pt idx="0">
                  <c:v>Promedio mensual de horas con luz de día [N]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'Resultados radiacion'!$O$20:$O$31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'Resultados radiacion'!$P$20:$P$31</c:f>
              <c:numCache>
                <c:formatCode>0.00</c:formatCode>
                <c:ptCount val="12"/>
                <c:pt idx="0">
                  <c:v>11.552164503039767</c:v>
                </c:pt>
                <c:pt idx="1">
                  <c:v>11.73554852175964</c:v>
                </c:pt>
                <c:pt idx="2">
                  <c:v>11.951076851810065</c:v>
                </c:pt>
                <c:pt idx="3">
                  <c:v>12.192000427633445</c:v>
                </c:pt>
                <c:pt idx="4">
                  <c:v>12.388695549377827</c:v>
                </c:pt>
                <c:pt idx="5">
                  <c:v>12.495107118546184</c:v>
                </c:pt>
                <c:pt idx="6">
                  <c:v>12.456914644068195</c:v>
                </c:pt>
                <c:pt idx="7">
                  <c:v>12.293111934118366</c:v>
                </c:pt>
                <c:pt idx="8">
                  <c:v>12.067152611050386</c:v>
                </c:pt>
                <c:pt idx="9">
                  <c:v>11.833963762772411</c:v>
                </c:pt>
                <c:pt idx="10">
                  <c:v>11.619579705142835</c:v>
                </c:pt>
                <c:pt idx="11">
                  <c:v>11.50647685602674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B6-4782-94E9-F3A9A6032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8025903"/>
        <c:axId val="1894723391"/>
      </c:lineChart>
      <c:catAx>
        <c:axId val="15880259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94723391"/>
        <c:crosses val="autoZero"/>
        <c:auto val="1"/>
        <c:lblAlgn val="ctr"/>
        <c:lblOffset val="100"/>
        <c:noMultiLvlLbl val="0"/>
      </c:catAx>
      <c:valAx>
        <c:axId val="18947233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259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>
          <a:solidFill>
            <a:sysClr val="windowText" lastClr="000000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Radiación total con inclinación variable</a:t>
            </a:r>
            <a:r>
              <a:rPr lang="en-US" baseline="0"/>
              <a:t> </a:t>
            </a:r>
            <a:r>
              <a:rPr lang="en-US"/>
              <a:t>día 288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'Resultados radiacion'!$T$3</c:f>
              <c:strCache>
                <c:ptCount val="1"/>
                <c:pt idx="0">
                  <c:v>Radiación total con inclinación variable [W/m2]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'Resultados radiacion'!$S$4:$S$22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'Resultados radiacion'!$T$4:$T$22</c:f>
              <c:numCache>
                <c:formatCode>0.00</c:formatCode>
                <c:ptCount val="19"/>
                <c:pt idx="0">
                  <c:v>893.41805449126582</c:v>
                </c:pt>
                <c:pt idx="1">
                  <c:v>911.59410853598149</c:v>
                </c:pt>
                <c:pt idx="2">
                  <c:v>923.58176104820529</c:v>
                </c:pt>
                <c:pt idx="3">
                  <c:v>929.28977875397663</c:v>
                </c:pt>
                <c:pt idx="4">
                  <c:v>928.67472019195941</c:v>
                </c:pt>
                <c:pt idx="5">
                  <c:v>921.74126632919274</c:v>
                </c:pt>
                <c:pt idx="6">
                  <c:v>908.54218493610665</c:v>
                </c:pt>
                <c:pt idx="7">
                  <c:v>889.17792899192523</c:v>
                </c:pt>
                <c:pt idx="8">
                  <c:v>863.79587217684139</c:v>
                </c:pt>
                <c:pt idx="9">
                  <c:v>832.58918726932313</c:v>
                </c:pt>
                <c:pt idx="10">
                  <c:v>795.79537598462787</c:v>
                </c:pt>
                <c:pt idx="11">
                  <c:v>753.69446144334279</c:v>
                </c:pt>
                <c:pt idx="12">
                  <c:v>706.60685702635442</c:v>
                </c:pt>
                <c:pt idx="13">
                  <c:v>654.89092783554872</c:v>
                </c:pt>
                <c:pt idx="14">
                  <c:v>598.94026331899988</c:v>
                </c:pt>
                <c:pt idx="15">
                  <c:v>539.18068181761373</c:v>
                </c:pt>
                <c:pt idx="16">
                  <c:v>476.06698983043765</c:v>
                </c:pt>
                <c:pt idx="17">
                  <c:v>410.07952066258292</c:v>
                </c:pt>
                <c:pt idx="18">
                  <c:v>341.72047879874083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72-46AF-9EE4-E6E62C8D8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2872047"/>
        <c:axId val="912869551"/>
      </c:scatterChart>
      <c:valAx>
        <c:axId val="9128720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Inclinación</a:t>
                </a:r>
                <a:r>
                  <a:rPr lang="es-CO" baseline="0"/>
                  <a:t> [Grados]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2869551"/>
        <c:crosses val="autoZero"/>
        <c:crossBetween val="midCat"/>
      </c:valAx>
      <c:valAx>
        <c:axId val="912869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[W/m</a:t>
                </a:r>
                <a:r>
                  <a:rPr lang="es-CO" baseline="30000"/>
                  <a:t>2</a:t>
                </a:r>
                <a:r>
                  <a:rPr lang="es-CO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28720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Radiación total sobre superficie inclinada 15° con orientación</a:t>
            </a:r>
            <a:r>
              <a:rPr lang="en-US" baseline="0"/>
              <a:t> acimut variable día 288 en </a:t>
            </a:r>
            <a:r>
              <a:rPr lang="en-US"/>
              <a:t>[W/m</a:t>
            </a:r>
            <a:r>
              <a:rPr lang="en-US" baseline="30000"/>
              <a:t>2</a:t>
            </a:r>
            <a:r>
              <a:rPr lang="en-US"/>
              <a:t>]</a:t>
            </a:r>
          </a:p>
        </c:rich>
      </c:tx>
      <c:layout>
        <c:manualLayout>
          <c:xMode val="edge"/>
          <c:yMode val="edge"/>
          <c:x val="0.13732633420822396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'Resultados radiacion'!$W$3</c:f>
              <c:strCache>
                <c:ptCount val="1"/>
                <c:pt idx="0">
                  <c:v>Radiación total sobre superficie inclinada 15° [W/m2]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'Resultados radiacion'!$V$4:$V$40</c:f>
              <c:numCache>
                <c:formatCode>General</c:formatCode>
                <c:ptCount val="37"/>
                <c:pt idx="0">
                  <c:v>-180</c:v>
                </c:pt>
                <c:pt idx="1">
                  <c:v>-170</c:v>
                </c:pt>
                <c:pt idx="2">
                  <c:v>-160</c:v>
                </c:pt>
                <c:pt idx="3">
                  <c:v>-150</c:v>
                </c:pt>
                <c:pt idx="4">
                  <c:v>-140</c:v>
                </c:pt>
                <c:pt idx="5">
                  <c:v>-130</c:v>
                </c:pt>
                <c:pt idx="6">
                  <c:v>-120</c:v>
                </c:pt>
                <c:pt idx="7">
                  <c:v>-110</c:v>
                </c:pt>
                <c:pt idx="8">
                  <c:v>-100</c:v>
                </c:pt>
                <c:pt idx="9">
                  <c:v>-90</c:v>
                </c:pt>
                <c:pt idx="10">
                  <c:v>-80</c:v>
                </c:pt>
                <c:pt idx="11">
                  <c:v>-70</c:v>
                </c:pt>
                <c:pt idx="12">
                  <c:v>-60</c:v>
                </c:pt>
                <c:pt idx="13">
                  <c:v>-50</c:v>
                </c:pt>
                <c:pt idx="14">
                  <c:v>-40</c:v>
                </c:pt>
                <c:pt idx="15">
                  <c:v>-30</c:v>
                </c:pt>
                <c:pt idx="16">
                  <c:v>-20</c:v>
                </c:pt>
                <c:pt idx="17">
                  <c:v>-10</c:v>
                </c:pt>
                <c:pt idx="18">
                  <c:v>0</c:v>
                </c:pt>
                <c:pt idx="19">
                  <c:v>10</c:v>
                </c:pt>
                <c:pt idx="20">
                  <c:v>20</c:v>
                </c:pt>
                <c:pt idx="21">
                  <c:v>30</c:v>
                </c:pt>
                <c:pt idx="22">
                  <c:v>40</c:v>
                </c:pt>
                <c:pt idx="23">
                  <c:v>50</c:v>
                </c:pt>
                <c:pt idx="24">
                  <c:v>60</c:v>
                </c:pt>
                <c:pt idx="25">
                  <c:v>70</c:v>
                </c:pt>
                <c:pt idx="26">
                  <c:v>80</c:v>
                </c:pt>
                <c:pt idx="27">
                  <c:v>90</c:v>
                </c:pt>
                <c:pt idx="28">
                  <c:v>100</c:v>
                </c:pt>
                <c:pt idx="29">
                  <c:v>110</c:v>
                </c:pt>
                <c:pt idx="30">
                  <c:v>120</c:v>
                </c:pt>
                <c:pt idx="31">
                  <c:v>130</c:v>
                </c:pt>
                <c:pt idx="32">
                  <c:v>140</c:v>
                </c:pt>
                <c:pt idx="33">
                  <c:v>150</c:v>
                </c:pt>
                <c:pt idx="34">
                  <c:v>160</c:v>
                </c:pt>
                <c:pt idx="35">
                  <c:v>170</c:v>
                </c:pt>
                <c:pt idx="36">
                  <c:v>180</c:v>
                </c:pt>
              </c:numCache>
            </c:numRef>
          </c:xVal>
          <c:yVal>
            <c:numRef>
              <c:f>'Resultados radiacion'!$W$4:$W$40</c:f>
              <c:numCache>
                <c:formatCode>0.00</c:formatCode>
                <c:ptCount val="37"/>
                <c:pt idx="0">
                  <c:v>803.37161087565005</c:v>
                </c:pt>
                <c:pt idx="1">
                  <c:v>816.31828561451255</c:v>
                </c:pt>
                <c:pt idx="2">
                  <c:v>830.78456209942613</c:v>
                </c:pt>
                <c:pt idx="3">
                  <c:v>846.3308898396856</c:v>
                </c:pt>
                <c:pt idx="4">
                  <c:v>862.48490153372472</c:v>
                </c:pt>
                <c:pt idx="5">
                  <c:v>878.75576571054444</c:v>
                </c:pt>
                <c:pt idx="6">
                  <c:v>894.64910039558663</c:v>
                </c:pt>
                <c:pt idx="7">
                  <c:v>909.68199465686155</c:v>
                </c:pt>
                <c:pt idx="8">
                  <c:v>923.39768160925212</c:v>
                </c:pt>
                <c:pt idx="9">
                  <c:v>935.37941704518244</c:v>
                </c:pt>
                <c:pt idx="10">
                  <c:v>945.26314199648232</c:v>
                </c:pt>
                <c:pt idx="11">
                  <c:v>952.74854448191252</c:v>
                </c:pt>
                <c:pt idx="12">
                  <c:v>957.60818433475004</c:v>
                </c:pt>
                <c:pt idx="13">
                  <c:v>959.69440385716234</c:v>
                </c:pt>
                <c:pt idx="14">
                  <c:v>958.94381432463956</c:v>
                </c:pt>
                <c:pt idx="15">
                  <c:v>955.37922202031029</c:v>
                </c:pt>
                <c:pt idx="16">
                  <c:v>949.10893527757094</c:v>
                </c:pt>
                <c:pt idx="17">
                  <c:v>940.32347358618154</c:v>
                </c:pt>
                <c:pt idx="18">
                  <c:v>929.28977875397663</c:v>
                </c:pt>
                <c:pt idx="19">
                  <c:v>916.34310401511436</c:v>
                </c:pt>
                <c:pt idx="20">
                  <c:v>901.87682753020079</c:v>
                </c:pt>
                <c:pt idx="21">
                  <c:v>886.33049978994109</c:v>
                </c:pt>
                <c:pt idx="22">
                  <c:v>870.17648809590196</c:v>
                </c:pt>
                <c:pt idx="23">
                  <c:v>853.90562391908225</c:v>
                </c:pt>
                <c:pt idx="24">
                  <c:v>838.01228923404017</c:v>
                </c:pt>
                <c:pt idx="25">
                  <c:v>822.97939497276525</c:v>
                </c:pt>
                <c:pt idx="26">
                  <c:v>809.26370802037479</c:v>
                </c:pt>
                <c:pt idx="27">
                  <c:v>797.28197258444447</c:v>
                </c:pt>
                <c:pt idx="28">
                  <c:v>787.39824763314448</c:v>
                </c:pt>
                <c:pt idx="29">
                  <c:v>779.91284514771428</c:v>
                </c:pt>
                <c:pt idx="30">
                  <c:v>775.05320529487699</c:v>
                </c:pt>
                <c:pt idx="31">
                  <c:v>772.96698577246434</c:v>
                </c:pt>
                <c:pt idx="32">
                  <c:v>773.71757530498735</c:v>
                </c:pt>
                <c:pt idx="33">
                  <c:v>777.2821676093165</c:v>
                </c:pt>
                <c:pt idx="34">
                  <c:v>783.55245435205575</c:v>
                </c:pt>
                <c:pt idx="35">
                  <c:v>792.33791604344538</c:v>
                </c:pt>
                <c:pt idx="36">
                  <c:v>803.37161087565005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AA-4011-90A1-530730732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4882623"/>
        <c:axId val="1424883455"/>
      </c:scatterChart>
      <c:valAx>
        <c:axId val="14248826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Angulo</a:t>
                </a:r>
                <a:r>
                  <a:rPr lang="es-CO" baseline="0"/>
                  <a:t> acimut [Grados]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24883455"/>
        <c:crosses val="autoZero"/>
        <c:crossBetween val="midCat"/>
      </c:valAx>
      <c:valAx>
        <c:axId val="1424883455"/>
        <c:scaling>
          <c:orientation val="minMax"/>
          <c:min val="7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[W/m</a:t>
                </a:r>
                <a:r>
                  <a:rPr lang="es-CO" baseline="30000"/>
                  <a:t>2</a:t>
                </a:r>
                <a:r>
                  <a:rPr lang="es-CO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248826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Irradiación solar total promedio al día con inclinación de 15° y Angulo acimut de -50° en [Wh/m</a:t>
            </a:r>
            <a:r>
              <a:rPr lang="en-US" baseline="30000"/>
              <a:t>2</a:t>
            </a:r>
            <a:r>
              <a:rPr lang="en-US"/>
              <a:t>]</a:t>
            </a:r>
          </a:p>
        </c:rich>
      </c:tx>
      <c:layout>
        <c:manualLayout>
          <c:xMode val="edge"/>
          <c:yMode val="edge"/>
          <c:x val="0.15266507936507936"/>
          <c:y val="2.64583333333333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'Resultados radiacion'!$AC$3</c:f>
              <c:strCache>
                <c:ptCount val="1"/>
                <c:pt idx="0">
                  <c:v>Irradiación solar total promedio al día con inclinación 15° [Wh/m2]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'Resultados radiacion'!$AB$4:$AB$56</c:f>
              <c:numCache>
                <c:formatCode>General</c:formatCode>
                <c:ptCount val="53"/>
                <c:pt idx="0">
                  <c:v>1</c:v>
                </c:pt>
                <c:pt idx="1">
                  <c:v>8</c:v>
                </c:pt>
                <c:pt idx="2">
                  <c:v>15</c:v>
                </c:pt>
                <c:pt idx="3">
                  <c:v>22</c:v>
                </c:pt>
                <c:pt idx="4">
                  <c:v>29</c:v>
                </c:pt>
                <c:pt idx="5">
                  <c:v>36</c:v>
                </c:pt>
                <c:pt idx="6">
                  <c:v>43</c:v>
                </c:pt>
                <c:pt idx="7">
                  <c:v>50</c:v>
                </c:pt>
                <c:pt idx="8">
                  <c:v>57</c:v>
                </c:pt>
                <c:pt idx="9">
                  <c:v>64</c:v>
                </c:pt>
                <c:pt idx="10">
                  <c:v>71</c:v>
                </c:pt>
                <c:pt idx="11">
                  <c:v>78</c:v>
                </c:pt>
                <c:pt idx="12">
                  <c:v>85</c:v>
                </c:pt>
                <c:pt idx="13">
                  <c:v>92</c:v>
                </c:pt>
                <c:pt idx="14">
                  <c:v>99</c:v>
                </c:pt>
                <c:pt idx="15">
                  <c:v>106</c:v>
                </c:pt>
                <c:pt idx="16">
                  <c:v>113</c:v>
                </c:pt>
                <c:pt idx="17">
                  <c:v>120</c:v>
                </c:pt>
                <c:pt idx="18">
                  <c:v>127</c:v>
                </c:pt>
                <c:pt idx="19">
                  <c:v>134</c:v>
                </c:pt>
                <c:pt idx="20">
                  <c:v>141</c:v>
                </c:pt>
                <c:pt idx="21">
                  <c:v>148</c:v>
                </c:pt>
                <c:pt idx="22">
                  <c:v>155</c:v>
                </c:pt>
                <c:pt idx="23">
                  <c:v>162</c:v>
                </c:pt>
                <c:pt idx="24">
                  <c:v>169</c:v>
                </c:pt>
                <c:pt idx="25">
                  <c:v>176</c:v>
                </c:pt>
                <c:pt idx="26">
                  <c:v>183</c:v>
                </c:pt>
                <c:pt idx="27">
                  <c:v>190</c:v>
                </c:pt>
                <c:pt idx="28">
                  <c:v>197</c:v>
                </c:pt>
                <c:pt idx="29">
                  <c:v>204</c:v>
                </c:pt>
                <c:pt idx="30">
                  <c:v>211</c:v>
                </c:pt>
                <c:pt idx="31">
                  <c:v>218</c:v>
                </c:pt>
                <c:pt idx="32">
                  <c:v>225</c:v>
                </c:pt>
                <c:pt idx="33">
                  <c:v>232</c:v>
                </c:pt>
                <c:pt idx="34">
                  <c:v>239</c:v>
                </c:pt>
                <c:pt idx="35">
                  <c:v>246</c:v>
                </c:pt>
                <c:pt idx="36">
                  <c:v>253</c:v>
                </c:pt>
                <c:pt idx="37">
                  <c:v>260</c:v>
                </c:pt>
                <c:pt idx="38">
                  <c:v>267</c:v>
                </c:pt>
                <c:pt idx="39">
                  <c:v>274</c:v>
                </c:pt>
                <c:pt idx="40">
                  <c:v>281</c:v>
                </c:pt>
                <c:pt idx="41">
                  <c:v>288</c:v>
                </c:pt>
                <c:pt idx="42">
                  <c:v>295</c:v>
                </c:pt>
                <c:pt idx="43">
                  <c:v>302</c:v>
                </c:pt>
                <c:pt idx="44">
                  <c:v>309</c:v>
                </c:pt>
                <c:pt idx="45">
                  <c:v>316</c:v>
                </c:pt>
                <c:pt idx="46">
                  <c:v>323</c:v>
                </c:pt>
                <c:pt idx="47">
                  <c:v>330</c:v>
                </c:pt>
                <c:pt idx="48">
                  <c:v>337</c:v>
                </c:pt>
                <c:pt idx="49">
                  <c:v>344</c:v>
                </c:pt>
                <c:pt idx="50">
                  <c:v>351</c:v>
                </c:pt>
                <c:pt idx="51">
                  <c:v>358</c:v>
                </c:pt>
                <c:pt idx="52">
                  <c:v>365</c:v>
                </c:pt>
              </c:numCache>
            </c:numRef>
          </c:xVal>
          <c:yVal>
            <c:numRef>
              <c:f>'Resultados radiacion'!$AC$4:$AC$56</c:f>
              <c:numCache>
                <c:formatCode>0.00</c:formatCode>
                <c:ptCount val="53"/>
                <c:pt idx="0">
                  <c:v>5184.6589491163541</c:v>
                </c:pt>
                <c:pt idx="1">
                  <c:v>5238.8885247868302</c:v>
                </c:pt>
                <c:pt idx="2">
                  <c:v>5308.2292010034662</c:v>
                </c:pt>
                <c:pt idx="3">
                  <c:v>5388.9932644340079</c:v>
                </c:pt>
                <c:pt idx="4">
                  <c:v>5476.7595008670951</c:v>
                </c:pt>
                <c:pt idx="5">
                  <c:v>5566.6789851712438</c:v>
                </c:pt>
                <c:pt idx="6">
                  <c:v>5653.8106319280105</c:v>
                </c:pt>
                <c:pt idx="7">
                  <c:v>5733.4561878164159</c:v>
                </c:pt>
                <c:pt idx="8">
                  <c:v>5801.4675101482708</c:v>
                </c:pt>
                <c:pt idx="9">
                  <c:v>5854.5039649808878</c:v>
                </c:pt>
                <c:pt idx="10">
                  <c:v>5890.2232975866928</c:v>
                </c:pt>
                <c:pt idx="11">
                  <c:v>5907.394991299594</c:v>
                </c:pt>
                <c:pt idx="12">
                  <c:v>5905.9311905609311</c:v>
                </c:pt>
                <c:pt idx="13">
                  <c:v>5886.8369762058674</c:v>
                </c:pt>
                <c:pt idx="14">
                  <c:v>5852.0888555816009</c:v>
                </c:pt>
                <c:pt idx="15">
                  <c:v>5804.4567905500198</c:v>
                </c:pt>
                <c:pt idx="16">
                  <c:v>5747.2895857904305</c:v>
                </c:pt>
                <c:pt idx="17">
                  <c:v>5684.2848614437107</c:v>
                </c:pt>
                <c:pt idx="18">
                  <c:v>5619.2627635246035</c:v>
                </c:pt>
                <c:pt idx="19">
                  <c:v>5555.9576741476812</c:v>
                </c:pt>
                <c:pt idx="20">
                  <c:v>5497.8359964459296</c:v>
                </c:pt>
                <c:pt idx="21">
                  <c:v>5447.9424797619195</c:v>
                </c:pt>
                <c:pt idx="22">
                  <c:v>5408.7740486660277</c:v>
                </c:pt>
                <c:pt idx="23">
                  <c:v>5382.1793211335134</c:v>
                </c:pt>
                <c:pt idx="24">
                  <c:v>5369.2834624751786</c:v>
                </c:pt>
                <c:pt idx="25">
                  <c:v>5370.4404210277708</c:v>
                </c:pt>
                <c:pt idx="26">
                  <c:v>5385.2164321872224</c:v>
                </c:pt>
                <c:pt idx="27">
                  <c:v>5412.4089246817366</c:v>
                </c:pt>
                <c:pt idx="28">
                  <c:v>5450.1034278238685</c:v>
                </c:pt>
                <c:pt idx="29">
                  <c:v>5495.7683617039656</c:v>
                </c:pt>
                <c:pt idx="30">
                  <c:v>5546.3846569573643</c:v>
                </c:pt>
                <c:pt idx="31">
                  <c:v>5598.6047722310013</c:v>
                </c:pt>
                <c:pt idx="32">
                  <c:v>5648.9340740111293</c:v>
                </c:pt>
                <c:pt idx="33">
                  <c:v>5693.9263806687222</c:v>
                </c:pt>
                <c:pt idx="34">
                  <c:v>5730.3842191688727</c:v>
                </c:pt>
                <c:pt idx="35">
                  <c:v>5755.5527501020088</c:v>
                </c:pt>
                <c:pt idx="36">
                  <c:v>5767.2947233320492</c:v>
                </c:pt>
                <c:pt idx="37">
                  <c:v>5764.2330973030039</c:v>
                </c:pt>
                <c:pt idx="38">
                  <c:v>5745.8490699886634</c:v>
                </c:pt>
                <c:pt idx="39">
                  <c:v>5712.5267705449332</c:v>
                </c:pt>
                <c:pt idx="40">
                  <c:v>5665.5414316181959</c:v>
                </c:pt>
                <c:pt idx="41">
                  <c:v>5606.9942592682974</c:v>
                </c:pt>
                <c:pt idx="42">
                  <c:v>5539.7026262685586</c:v>
                </c:pt>
                <c:pt idx="43">
                  <c:v>5467.0569390234969</c:v>
                </c:pt>
                <c:pt idx="44">
                  <c:v>5392.854765876732</c:v>
                </c:pt>
                <c:pt idx="45">
                  <c:v>5321.1191811739891</c:v>
                </c:pt>
                <c:pt idx="46">
                  <c:v>5255.9037740155263</c:v>
                </c:pt>
                <c:pt idx="47">
                  <c:v>5201.0840578781881</c:v>
                </c:pt>
                <c:pt idx="48">
                  <c:v>5160.1362360111852</c:v>
                </c:pt>
                <c:pt idx="49">
                  <c:v>5135.9098994852275</c:v>
                </c:pt>
                <c:pt idx="50">
                  <c:v>5130.4095898429068</c:v>
                </c:pt>
                <c:pt idx="51">
                  <c:v>5144.6079688709369</c:v>
                </c:pt>
                <c:pt idx="52">
                  <c:v>5178.3170743585142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07-46AD-843E-AAD49947A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9085535"/>
        <c:axId val="1359087199"/>
      </c:scatterChart>
      <c:valAx>
        <c:axId val="1359085535"/>
        <c:scaling>
          <c:orientation val="minMax"/>
          <c:max val="36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Dia</a:t>
                </a:r>
                <a:r>
                  <a:rPr lang="es-CO" baseline="0"/>
                  <a:t> del año [n]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087199"/>
        <c:crosses val="autoZero"/>
        <c:crossBetween val="midCat"/>
      </c:valAx>
      <c:valAx>
        <c:axId val="1359087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[Wh/m</a:t>
                </a:r>
                <a:r>
                  <a:rPr lang="es-CO" baseline="30000"/>
                  <a:t>2</a:t>
                </a:r>
                <a:r>
                  <a:rPr lang="es-CO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0855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Irradiación solar total diaria por día en superficie horizontal en [Wh/m</a:t>
            </a:r>
            <a:r>
              <a:rPr lang="en-US" baseline="30000"/>
              <a:t>2</a:t>
            </a:r>
            <a:r>
              <a:rPr lang="en-US"/>
              <a:t>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'Resultados radiacion'!$M$3</c:f>
              <c:strCache>
                <c:ptCount val="1"/>
                <c:pt idx="0">
                  <c:v>Irradiación solar total promedio al día [Wh/m2]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'Resultados radiacion'!$L$4:$L$56</c:f>
              <c:numCache>
                <c:formatCode>General</c:formatCode>
                <c:ptCount val="53"/>
                <c:pt idx="0">
                  <c:v>1</c:v>
                </c:pt>
                <c:pt idx="1">
                  <c:v>8</c:v>
                </c:pt>
                <c:pt idx="2">
                  <c:v>15</c:v>
                </c:pt>
                <c:pt idx="3">
                  <c:v>22</c:v>
                </c:pt>
                <c:pt idx="4">
                  <c:v>29</c:v>
                </c:pt>
                <c:pt idx="5">
                  <c:v>36</c:v>
                </c:pt>
                <c:pt idx="6">
                  <c:v>43</c:v>
                </c:pt>
                <c:pt idx="7">
                  <c:v>50</c:v>
                </c:pt>
                <c:pt idx="8">
                  <c:v>57</c:v>
                </c:pt>
                <c:pt idx="9">
                  <c:v>64</c:v>
                </c:pt>
                <c:pt idx="10">
                  <c:v>71</c:v>
                </c:pt>
                <c:pt idx="11">
                  <c:v>78</c:v>
                </c:pt>
                <c:pt idx="12">
                  <c:v>85</c:v>
                </c:pt>
                <c:pt idx="13">
                  <c:v>92</c:v>
                </c:pt>
                <c:pt idx="14">
                  <c:v>99</c:v>
                </c:pt>
                <c:pt idx="15">
                  <c:v>106</c:v>
                </c:pt>
                <c:pt idx="16">
                  <c:v>113</c:v>
                </c:pt>
                <c:pt idx="17">
                  <c:v>120</c:v>
                </c:pt>
                <c:pt idx="18">
                  <c:v>127</c:v>
                </c:pt>
                <c:pt idx="19">
                  <c:v>134</c:v>
                </c:pt>
                <c:pt idx="20">
                  <c:v>141</c:v>
                </c:pt>
                <c:pt idx="21">
                  <c:v>148</c:v>
                </c:pt>
                <c:pt idx="22">
                  <c:v>155</c:v>
                </c:pt>
                <c:pt idx="23">
                  <c:v>162</c:v>
                </c:pt>
                <c:pt idx="24">
                  <c:v>169</c:v>
                </c:pt>
                <c:pt idx="25">
                  <c:v>176</c:v>
                </c:pt>
                <c:pt idx="26">
                  <c:v>183</c:v>
                </c:pt>
                <c:pt idx="27">
                  <c:v>190</c:v>
                </c:pt>
                <c:pt idx="28">
                  <c:v>197</c:v>
                </c:pt>
                <c:pt idx="29">
                  <c:v>204</c:v>
                </c:pt>
                <c:pt idx="30">
                  <c:v>211</c:v>
                </c:pt>
                <c:pt idx="31">
                  <c:v>218</c:v>
                </c:pt>
                <c:pt idx="32">
                  <c:v>225</c:v>
                </c:pt>
                <c:pt idx="33">
                  <c:v>232</c:v>
                </c:pt>
                <c:pt idx="34">
                  <c:v>239</c:v>
                </c:pt>
                <c:pt idx="35">
                  <c:v>246</c:v>
                </c:pt>
                <c:pt idx="36">
                  <c:v>253</c:v>
                </c:pt>
                <c:pt idx="37">
                  <c:v>260</c:v>
                </c:pt>
                <c:pt idx="38">
                  <c:v>267</c:v>
                </c:pt>
                <c:pt idx="39">
                  <c:v>274</c:v>
                </c:pt>
                <c:pt idx="40">
                  <c:v>281</c:v>
                </c:pt>
                <c:pt idx="41">
                  <c:v>288</c:v>
                </c:pt>
                <c:pt idx="42">
                  <c:v>295</c:v>
                </c:pt>
                <c:pt idx="43">
                  <c:v>302</c:v>
                </c:pt>
                <c:pt idx="44">
                  <c:v>309</c:v>
                </c:pt>
                <c:pt idx="45">
                  <c:v>316</c:v>
                </c:pt>
                <c:pt idx="46">
                  <c:v>323</c:v>
                </c:pt>
                <c:pt idx="47">
                  <c:v>330</c:v>
                </c:pt>
                <c:pt idx="48">
                  <c:v>337</c:v>
                </c:pt>
                <c:pt idx="49">
                  <c:v>344</c:v>
                </c:pt>
                <c:pt idx="50">
                  <c:v>351</c:v>
                </c:pt>
                <c:pt idx="51">
                  <c:v>358</c:v>
                </c:pt>
                <c:pt idx="52">
                  <c:v>365</c:v>
                </c:pt>
              </c:numCache>
            </c:numRef>
          </c:xVal>
          <c:yVal>
            <c:numRef>
              <c:f>'Resultados radiacion'!$M$4:$M$56</c:f>
              <c:numCache>
                <c:formatCode>0.00</c:formatCode>
                <c:ptCount val="53"/>
                <c:pt idx="0">
                  <c:v>4895.1588154682049</c:v>
                </c:pt>
                <c:pt idx="1">
                  <c:v>4946.0600345475113</c:v>
                </c:pt>
                <c:pt idx="2">
                  <c:v>5017.9472346453558</c:v>
                </c:pt>
                <c:pt idx="3">
                  <c:v>5107.53466447964</c:v>
                </c:pt>
                <c:pt idx="4">
                  <c:v>5210.7130198000541</c:v>
                </c:pt>
                <c:pt idx="5">
                  <c:v>5322.7962904820488</c:v>
                </c:pt>
                <c:pt idx="6">
                  <c:v>5438.7985072517276</c:v>
                </c:pt>
                <c:pt idx="7">
                  <c:v>5553.7217279347724</c:v>
                </c:pt>
                <c:pt idx="8">
                  <c:v>5662.8377379557305</c:v>
                </c:pt>
                <c:pt idx="9">
                  <c:v>5761.9471148545063</c:v>
                </c:pt>
                <c:pt idx="10">
                  <c:v>5847.600208199593</c:v>
                </c:pt>
                <c:pt idx="11">
                  <c:v>5917.2658055888396</c:v>
                </c:pt>
                <c:pt idx="12">
                  <c:v>5969.4358204659757</c:v>
                </c:pt>
                <c:pt idx="13">
                  <c:v>6003.6589596376316</c:v>
                </c:pt>
                <c:pt idx="14">
                  <c:v>6020.5028320458459</c:v>
                </c:pt>
                <c:pt idx="15">
                  <c:v>6021.4512061494543</c:v>
                </c:pt>
                <c:pt idx="16">
                  <c:v>6008.7494336155878</c:v>
                </c:pt>
                <c:pt idx="17">
                  <c:v>5985.2149060942993</c:v>
                </c:pt>
                <c:pt idx="18">
                  <c:v>5954.0300514869004</c:v>
                </c:pt>
                <c:pt idx="19">
                  <c:v>5918.5331288401458</c:v>
                </c:pt>
                <c:pt idx="20">
                  <c:v>5882.0181836680986</c:v>
                </c:pt>
                <c:pt idx="21">
                  <c:v>5847.5515924646998</c:v>
                </c:pt>
                <c:pt idx="22">
                  <c:v>5817.8099612099322</c:v>
                </c:pt>
                <c:pt idx="23">
                  <c:v>5794.9432134650706</c:v>
                </c:pt>
                <c:pt idx="24">
                  <c:v>5780.4670143421654</c:v>
                </c:pt>
                <c:pt idx="25">
                  <c:v>5775.1891200002719</c:v>
                </c:pt>
                <c:pt idx="26">
                  <c:v>5779.1737385200777</c:v>
                </c:pt>
                <c:pt idx="27">
                  <c:v>5791.7460799182763</c:v>
                </c:pt>
                <c:pt idx="28">
                  <c:v>5811.5363628875612</c:v>
                </c:pt>
                <c:pt idx="29">
                  <c:v>5836.5596527483322</c:v>
                </c:pt>
                <c:pt idx="30">
                  <c:v>5864.32608162827</c:v>
                </c:pt>
                <c:pt idx="31">
                  <c:v>5891.9757291529786</c:v>
                </c:pt>
                <c:pt idx="32">
                  <c:v>5916.4333354519786</c:v>
                </c:pt>
                <c:pt idx="33">
                  <c:v>5934.5790110792777</c:v>
                </c:pt>
                <c:pt idx="34">
                  <c:v>5943.4310194874824</c:v>
                </c:pt>
                <c:pt idx="35">
                  <c:v>5940.3348938830486</c:v>
                </c:pt>
                <c:pt idx="36">
                  <c:v>5923.1498988088333</c:v>
                </c:pt>
                <c:pt idx="37">
                  <c:v>5890.4203103984064</c:v>
                </c:pt>
                <c:pt idx="38">
                  <c:v>5841.516704997588</c:v>
                </c:pt>
                <c:pt idx="39">
                  <c:v>5776.7326714025148</c:v>
                </c:pt>
                <c:pt idx="40">
                  <c:v>5697.3255258724666</c:v>
                </c:pt>
                <c:pt idx="41">
                  <c:v>5605.4951031556648</c:v>
                </c:pt>
                <c:pt idx="42">
                  <c:v>5504.3010939688957</c:v>
                </c:pt>
                <c:pt idx="43">
                  <c:v>5397.5250190384795</c:v>
                </c:pt>
                <c:pt idx="44">
                  <c:v>5289.4865332951167</c:v>
                </c:pt>
                <c:pt idx="45">
                  <c:v>5184.8250727878421</c:v>
                </c:pt>
                <c:pt idx="46">
                  <c:v>5088.257682382603</c:v>
                </c:pt>
                <c:pt idx="47">
                  <c:v>5004.3235935034845</c:v>
                </c:pt>
                <c:pt idx="48">
                  <c:v>4937.1269555959925</c:v>
                </c:pt>
                <c:pt idx="49">
                  <c:v>4890.0913205068646</c:v>
                </c:pt>
                <c:pt idx="50">
                  <c:v>4865.742134316376</c:v>
                </c:pt>
                <c:pt idx="51">
                  <c:v>4865.5349983308533</c:v>
                </c:pt>
                <c:pt idx="52">
                  <c:v>4889.7463534724684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FC-47DC-A381-9F8079F66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2878191"/>
        <c:axId val="912879023"/>
      </c:scatterChart>
      <c:valAx>
        <c:axId val="912878191"/>
        <c:scaling>
          <c:orientation val="minMax"/>
          <c:max val="36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Dia del año [n]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2879023"/>
        <c:crosses val="autoZero"/>
        <c:crossBetween val="midCat"/>
      </c:valAx>
      <c:valAx>
        <c:axId val="912879023"/>
        <c:scaling>
          <c:orientation val="minMax"/>
          <c:max val="6500"/>
          <c:min val="4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[Wh/m</a:t>
                </a:r>
                <a:r>
                  <a:rPr lang="es-CO" baseline="30000"/>
                  <a:t>2</a:t>
                </a:r>
                <a:r>
                  <a:rPr lang="es-CO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28781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b="0" i="0">
          <a:solidFill>
            <a:schemeClr val="dk1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Comparación entre inclinaciones "Teórico y Real"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'Resultados radiacion'!$AC$3</c:f>
              <c:strCache>
                <c:ptCount val="1"/>
                <c:pt idx="0">
                  <c:v>Irradiación solar total promedio al día con inclinación 15° [Wh/m2]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'Resultados radiacion'!$AB$4:$AB$56</c:f>
              <c:numCache>
                <c:formatCode>General</c:formatCode>
                <c:ptCount val="53"/>
                <c:pt idx="0">
                  <c:v>1</c:v>
                </c:pt>
                <c:pt idx="1">
                  <c:v>8</c:v>
                </c:pt>
                <c:pt idx="2">
                  <c:v>15</c:v>
                </c:pt>
                <c:pt idx="3">
                  <c:v>22</c:v>
                </c:pt>
                <c:pt idx="4">
                  <c:v>29</c:v>
                </c:pt>
                <c:pt idx="5">
                  <c:v>36</c:v>
                </c:pt>
                <c:pt idx="6">
                  <c:v>43</c:v>
                </c:pt>
                <c:pt idx="7">
                  <c:v>50</c:v>
                </c:pt>
                <c:pt idx="8">
                  <c:v>57</c:v>
                </c:pt>
                <c:pt idx="9">
                  <c:v>64</c:v>
                </c:pt>
                <c:pt idx="10">
                  <c:v>71</c:v>
                </c:pt>
                <c:pt idx="11">
                  <c:v>78</c:v>
                </c:pt>
                <c:pt idx="12">
                  <c:v>85</c:v>
                </c:pt>
                <c:pt idx="13">
                  <c:v>92</c:v>
                </c:pt>
                <c:pt idx="14">
                  <c:v>99</c:v>
                </c:pt>
                <c:pt idx="15">
                  <c:v>106</c:v>
                </c:pt>
                <c:pt idx="16">
                  <c:v>113</c:v>
                </c:pt>
                <c:pt idx="17">
                  <c:v>120</c:v>
                </c:pt>
                <c:pt idx="18">
                  <c:v>127</c:v>
                </c:pt>
                <c:pt idx="19">
                  <c:v>134</c:v>
                </c:pt>
                <c:pt idx="20">
                  <c:v>141</c:v>
                </c:pt>
                <c:pt idx="21">
                  <c:v>148</c:v>
                </c:pt>
                <c:pt idx="22">
                  <c:v>155</c:v>
                </c:pt>
                <c:pt idx="23">
                  <c:v>162</c:v>
                </c:pt>
                <c:pt idx="24">
                  <c:v>169</c:v>
                </c:pt>
                <c:pt idx="25">
                  <c:v>176</c:v>
                </c:pt>
                <c:pt idx="26">
                  <c:v>183</c:v>
                </c:pt>
                <c:pt idx="27">
                  <c:v>190</c:v>
                </c:pt>
                <c:pt idx="28">
                  <c:v>197</c:v>
                </c:pt>
                <c:pt idx="29">
                  <c:v>204</c:v>
                </c:pt>
                <c:pt idx="30">
                  <c:v>211</c:v>
                </c:pt>
                <c:pt idx="31">
                  <c:v>218</c:v>
                </c:pt>
                <c:pt idx="32">
                  <c:v>225</c:v>
                </c:pt>
                <c:pt idx="33">
                  <c:v>232</c:v>
                </c:pt>
                <c:pt idx="34">
                  <c:v>239</c:v>
                </c:pt>
                <c:pt idx="35">
                  <c:v>246</c:v>
                </c:pt>
                <c:pt idx="36">
                  <c:v>253</c:v>
                </c:pt>
                <c:pt idx="37">
                  <c:v>260</c:v>
                </c:pt>
                <c:pt idx="38">
                  <c:v>267</c:v>
                </c:pt>
                <c:pt idx="39">
                  <c:v>274</c:v>
                </c:pt>
                <c:pt idx="40">
                  <c:v>281</c:v>
                </c:pt>
                <c:pt idx="41">
                  <c:v>288</c:v>
                </c:pt>
                <c:pt idx="42">
                  <c:v>295</c:v>
                </c:pt>
                <c:pt idx="43">
                  <c:v>302</c:v>
                </c:pt>
                <c:pt idx="44">
                  <c:v>309</c:v>
                </c:pt>
                <c:pt idx="45">
                  <c:v>316</c:v>
                </c:pt>
                <c:pt idx="46">
                  <c:v>323</c:v>
                </c:pt>
                <c:pt idx="47">
                  <c:v>330</c:v>
                </c:pt>
                <c:pt idx="48">
                  <c:v>337</c:v>
                </c:pt>
                <c:pt idx="49">
                  <c:v>344</c:v>
                </c:pt>
                <c:pt idx="50">
                  <c:v>351</c:v>
                </c:pt>
                <c:pt idx="51">
                  <c:v>358</c:v>
                </c:pt>
                <c:pt idx="52">
                  <c:v>365</c:v>
                </c:pt>
              </c:numCache>
            </c:numRef>
          </c:cat>
          <c:val>
            <c:numRef>
              <c:f>'Resultados radiacion'!$AC$4:$AC$56</c:f>
              <c:numCache>
                <c:formatCode>0.00</c:formatCode>
                <c:ptCount val="53"/>
                <c:pt idx="0">
                  <c:v>5184.6589491163541</c:v>
                </c:pt>
                <c:pt idx="1">
                  <c:v>5238.8885247868302</c:v>
                </c:pt>
                <c:pt idx="2">
                  <c:v>5308.2292010034662</c:v>
                </c:pt>
                <c:pt idx="3">
                  <c:v>5388.9932644340079</c:v>
                </c:pt>
                <c:pt idx="4">
                  <c:v>5476.7595008670951</c:v>
                </c:pt>
                <c:pt idx="5">
                  <c:v>5566.6789851712438</c:v>
                </c:pt>
                <c:pt idx="6">
                  <c:v>5653.8106319280105</c:v>
                </c:pt>
                <c:pt idx="7">
                  <c:v>5733.4561878164159</c:v>
                </c:pt>
                <c:pt idx="8">
                  <c:v>5801.4675101482708</c:v>
                </c:pt>
                <c:pt idx="9">
                  <c:v>5854.5039649808878</c:v>
                </c:pt>
                <c:pt idx="10">
                  <c:v>5890.2232975866928</c:v>
                </c:pt>
                <c:pt idx="11">
                  <c:v>5907.394991299594</c:v>
                </c:pt>
                <c:pt idx="12">
                  <c:v>5905.9311905609311</c:v>
                </c:pt>
                <c:pt idx="13">
                  <c:v>5886.8369762058674</c:v>
                </c:pt>
                <c:pt idx="14">
                  <c:v>5852.0888555816009</c:v>
                </c:pt>
                <c:pt idx="15">
                  <c:v>5804.4567905500198</c:v>
                </c:pt>
                <c:pt idx="16">
                  <c:v>5747.2895857904305</c:v>
                </c:pt>
                <c:pt idx="17">
                  <c:v>5684.2848614437107</c:v>
                </c:pt>
                <c:pt idx="18">
                  <c:v>5619.2627635246035</c:v>
                </c:pt>
                <c:pt idx="19">
                  <c:v>5555.9576741476812</c:v>
                </c:pt>
                <c:pt idx="20">
                  <c:v>5497.8359964459296</c:v>
                </c:pt>
                <c:pt idx="21">
                  <c:v>5447.9424797619195</c:v>
                </c:pt>
                <c:pt idx="22">
                  <c:v>5408.7740486660277</c:v>
                </c:pt>
                <c:pt idx="23">
                  <c:v>5382.1793211335134</c:v>
                </c:pt>
                <c:pt idx="24">
                  <c:v>5369.2834624751786</c:v>
                </c:pt>
                <c:pt idx="25">
                  <c:v>5370.4404210277708</c:v>
                </c:pt>
                <c:pt idx="26">
                  <c:v>5385.2164321872224</c:v>
                </c:pt>
                <c:pt idx="27">
                  <c:v>5412.4089246817366</c:v>
                </c:pt>
                <c:pt idx="28">
                  <c:v>5450.1034278238685</c:v>
                </c:pt>
                <c:pt idx="29">
                  <c:v>5495.7683617039656</c:v>
                </c:pt>
                <c:pt idx="30">
                  <c:v>5546.3846569573643</c:v>
                </c:pt>
                <c:pt idx="31">
                  <c:v>5598.6047722310013</c:v>
                </c:pt>
                <c:pt idx="32">
                  <c:v>5648.9340740111293</c:v>
                </c:pt>
                <c:pt idx="33">
                  <c:v>5693.9263806687222</c:v>
                </c:pt>
                <c:pt idx="34">
                  <c:v>5730.3842191688727</c:v>
                </c:pt>
                <c:pt idx="35">
                  <c:v>5755.5527501020088</c:v>
                </c:pt>
                <c:pt idx="36">
                  <c:v>5767.2947233320492</c:v>
                </c:pt>
                <c:pt idx="37">
                  <c:v>5764.2330973030039</c:v>
                </c:pt>
                <c:pt idx="38">
                  <c:v>5745.8490699886634</c:v>
                </c:pt>
                <c:pt idx="39">
                  <c:v>5712.5267705449332</c:v>
                </c:pt>
                <c:pt idx="40">
                  <c:v>5665.5414316181959</c:v>
                </c:pt>
                <c:pt idx="41">
                  <c:v>5606.9942592682974</c:v>
                </c:pt>
                <c:pt idx="42">
                  <c:v>5539.7026262685586</c:v>
                </c:pt>
                <c:pt idx="43">
                  <c:v>5467.0569390234969</c:v>
                </c:pt>
                <c:pt idx="44">
                  <c:v>5392.854765876732</c:v>
                </c:pt>
                <c:pt idx="45">
                  <c:v>5321.1191811739891</c:v>
                </c:pt>
                <c:pt idx="46">
                  <c:v>5255.9037740155263</c:v>
                </c:pt>
                <c:pt idx="47">
                  <c:v>5201.0840578781881</c:v>
                </c:pt>
                <c:pt idx="48">
                  <c:v>5160.1362360111852</c:v>
                </c:pt>
                <c:pt idx="49">
                  <c:v>5135.9098994852275</c:v>
                </c:pt>
                <c:pt idx="50">
                  <c:v>5130.4095898429068</c:v>
                </c:pt>
                <c:pt idx="51">
                  <c:v>5144.6079688709369</c:v>
                </c:pt>
                <c:pt idx="52">
                  <c:v>5178.3170743585142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BA-405E-964C-CD6F19A551CB}"/>
            </c:ext>
          </c:extLst>
        </c:ser>
        <c:ser>
          <c:idx val="1"/>
          <c:order val="1"/>
          <c:tx>
            <c:strRef>
              <c:f>'Resultados radiacion'!$AI$3</c:f>
              <c:strCache>
                <c:ptCount val="1"/>
                <c:pt idx="0">
                  <c:v>Irradiación solar total promedio al día con inclinación 25° [Wh/m2]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'Resultados radiacion'!$AB$4:$AB$56</c:f>
              <c:numCache>
                <c:formatCode>General</c:formatCode>
                <c:ptCount val="53"/>
                <c:pt idx="0">
                  <c:v>1</c:v>
                </c:pt>
                <c:pt idx="1">
                  <c:v>8</c:v>
                </c:pt>
                <c:pt idx="2">
                  <c:v>15</c:v>
                </c:pt>
                <c:pt idx="3">
                  <c:v>22</c:v>
                </c:pt>
                <c:pt idx="4">
                  <c:v>29</c:v>
                </c:pt>
                <c:pt idx="5">
                  <c:v>36</c:v>
                </c:pt>
                <c:pt idx="6">
                  <c:v>43</c:v>
                </c:pt>
                <c:pt idx="7">
                  <c:v>50</c:v>
                </c:pt>
                <c:pt idx="8">
                  <c:v>57</c:v>
                </c:pt>
                <c:pt idx="9">
                  <c:v>64</c:v>
                </c:pt>
                <c:pt idx="10">
                  <c:v>71</c:v>
                </c:pt>
                <c:pt idx="11">
                  <c:v>78</c:v>
                </c:pt>
                <c:pt idx="12">
                  <c:v>85</c:v>
                </c:pt>
                <c:pt idx="13">
                  <c:v>92</c:v>
                </c:pt>
                <c:pt idx="14">
                  <c:v>99</c:v>
                </c:pt>
                <c:pt idx="15">
                  <c:v>106</c:v>
                </c:pt>
                <c:pt idx="16">
                  <c:v>113</c:v>
                </c:pt>
                <c:pt idx="17">
                  <c:v>120</c:v>
                </c:pt>
                <c:pt idx="18">
                  <c:v>127</c:v>
                </c:pt>
                <c:pt idx="19">
                  <c:v>134</c:v>
                </c:pt>
                <c:pt idx="20">
                  <c:v>141</c:v>
                </c:pt>
                <c:pt idx="21">
                  <c:v>148</c:v>
                </c:pt>
                <c:pt idx="22">
                  <c:v>155</c:v>
                </c:pt>
                <c:pt idx="23">
                  <c:v>162</c:v>
                </c:pt>
                <c:pt idx="24">
                  <c:v>169</c:v>
                </c:pt>
                <c:pt idx="25">
                  <c:v>176</c:v>
                </c:pt>
                <c:pt idx="26">
                  <c:v>183</c:v>
                </c:pt>
                <c:pt idx="27">
                  <c:v>190</c:v>
                </c:pt>
                <c:pt idx="28">
                  <c:v>197</c:v>
                </c:pt>
                <c:pt idx="29">
                  <c:v>204</c:v>
                </c:pt>
                <c:pt idx="30">
                  <c:v>211</c:v>
                </c:pt>
                <c:pt idx="31">
                  <c:v>218</c:v>
                </c:pt>
                <c:pt idx="32">
                  <c:v>225</c:v>
                </c:pt>
                <c:pt idx="33">
                  <c:v>232</c:v>
                </c:pt>
                <c:pt idx="34">
                  <c:v>239</c:v>
                </c:pt>
                <c:pt idx="35">
                  <c:v>246</c:v>
                </c:pt>
                <c:pt idx="36">
                  <c:v>253</c:v>
                </c:pt>
                <c:pt idx="37">
                  <c:v>260</c:v>
                </c:pt>
                <c:pt idx="38">
                  <c:v>267</c:v>
                </c:pt>
                <c:pt idx="39">
                  <c:v>274</c:v>
                </c:pt>
                <c:pt idx="40">
                  <c:v>281</c:v>
                </c:pt>
                <c:pt idx="41">
                  <c:v>288</c:v>
                </c:pt>
                <c:pt idx="42">
                  <c:v>295</c:v>
                </c:pt>
                <c:pt idx="43">
                  <c:v>302</c:v>
                </c:pt>
                <c:pt idx="44">
                  <c:v>309</c:v>
                </c:pt>
                <c:pt idx="45">
                  <c:v>316</c:v>
                </c:pt>
                <c:pt idx="46">
                  <c:v>323</c:v>
                </c:pt>
                <c:pt idx="47">
                  <c:v>330</c:v>
                </c:pt>
                <c:pt idx="48">
                  <c:v>337</c:v>
                </c:pt>
                <c:pt idx="49">
                  <c:v>344</c:v>
                </c:pt>
                <c:pt idx="50">
                  <c:v>351</c:v>
                </c:pt>
                <c:pt idx="51">
                  <c:v>358</c:v>
                </c:pt>
                <c:pt idx="52">
                  <c:v>365</c:v>
                </c:pt>
              </c:numCache>
            </c:numRef>
          </c:cat>
          <c:val>
            <c:numRef>
              <c:f>'Resultados radiacion'!$AI$4:$AI$56</c:f>
              <c:numCache>
                <c:formatCode>0.00</c:formatCode>
                <c:ptCount val="53"/>
                <c:pt idx="0">
                  <c:v>5202.7709162985584</c:v>
                </c:pt>
                <c:pt idx="1">
                  <c:v>5257.3131980532426</c:v>
                </c:pt>
                <c:pt idx="2">
                  <c:v>5322.5054282687752</c:v>
                </c:pt>
                <c:pt idx="3">
                  <c:v>5394.5211098831405</c:v>
                </c:pt>
                <c:pt idx="4">
                  <c:v>5468.8864401260744</c:v>
                </c:pt>
                <c:pt idx="5">
                  <c:v>5540.8148007725758</c:v>
                </c:pt>
                <c:pt idx="6">
                  <c:v>5605.5698181165317</c:v>
                </c:pt>
                <c:pt idx="7">
                  <c:v>5658.8199417435944</c:v>
                </c:pt>
                <c:pt idx="8">
                  <c:v>5696.9519133098447</c:v>
                </c:pt>
                <c:pt idx="9">
                  <c:v>5717.3178688945691</c:v>
                </c:pt>
                <c:pt idx="10">
                  <c:v>5718.3992341183148</c:v>
                </c:pt>
                <c:pt idx="11">
                  <c:v>5699.8790046503327</c:v>
                </c:pt>
                <c:pt idx="12">
                  <c:v>5662.6221829466758</c:v>
                </c:pt>
                <c:pt idx="13">
                  <c:v>5608.5720088627304</c:v>
                </c:pt>
                <c:pt idx="14">
                  <c:v>5540.5768220784867</c:v>
                </c:pt>
                <c:pt idx="15">
                  <c:v>5462.1680961242282</c:v>
                </c:pt>
                <c:pt idx="16">
                  <c:v>5377.313309590143</c:v>
                </c:pt>
                <c:pt idx="17">
                  <c:v>5290.1670340361943</c:v>
                </c:pt>
                <c:pt idx="18">
                  <c:v>5204.8398087477244</c:v>
                </c:pt>
                <c:pt idx="19">
                  <c:v>5125.1978877151905</c:v>
                </c:pt>
                <c:pt idx="20">
                  <c:v>5054.6994469336596</c:v>
                </c:pt>
                <c:pt idx="21">
                  <c:v>4996.26631020273</c:v>
                </c:pt>
                <c:pt idx="22">
                  <c:v>4952.1863139125253</c:v>
                </c:pt>
                <c:pt idx="23">
                  <c:v>4924.0407812443718</c:v>
                </c:pt>
                <c:pt idx="24">
                  <c:v>4912.6537540156924</c:v>
                </c:pt>
                <c:pt idx="25">
                  <c:v>4918.0632516823398</c:v>
                </c:pt>
                <c:pt idx="26">
                  <c:v>4939.5181695905858</c:v>
                </c:pt>
                <c:pt idx="27">
                  <c:v>4975.5061090314166</c:v>
                </c:pt>
                <c:pt idx="28">
                  <c:v>5023.8168719439409</c:v>
                </c:pt>
                <c:pt idx="29">
                  <c:v>5081.643852601328</c:v>
                </c:pt>
                <c:pt idx="30">
                  <c:v>5145.7219857570981</c:v>
                </c:pt>
                <c:pt idx="31">
                  <c:v>5212.4972097420305</c:v>
                </c:pt>
                <c:pt idx="32">
                  <c:v>5278.3191872771613</c:v>
                </c:pt>
                <c:pt idx="33">
                  <c:v>5339.6464638633406</c:v>
                </c:pt>
                <c:pt idx="34">
                  <c:v>5393.2512559141533</c:v>
                </c:pt>
                <c:pt idx="35">
                  <c:v>5436.4096722703853</c:v>
                </c:pt>
                <c:pt idx="36">
                  <c:v>5467.0627446613898</c:v>
                </c:pt>
                <c:pt idx="37">
                  <c:v>5483.9348161914659</c:v>
                </c:pt>
                <c:pt idx="38">
                  <c:v>5486.599184531673</c:v>
                </c:pt>
                <c:pt idx="39">
                  <c:v>5475.4864620136832</c:v>
                </c:pt>
                <c:pt idx="40">
                  <c:v>5451.8380950117589</c:v>
                </c:pt>
                <c:pt idx="41">
                  <c:v>5417.6142555261449</c:v>
                </c:pt>
                <c:pt idx="42">
                  <c:v>5375.3698702805841</c:v>
                </c:pt>
                <c:pt idx="43">
                  <c:v>5328.1132411684348</c:v>
                </c:pt>
                <c:pt idx="44">
                  <c:v>5279.158053498064</c:v>
                </c:pt>
                <c:pt idx="45">
                  <c:v>5231.9727512974505</c:v>
                </c:pt>
                <c:pt idx="46">
                  <c:v>5190.0240184068316</c:v>
                </c:pt>
                <c:pt idx="47">
                  <c:v>5156.6068576092557</c:v>
                </c:pt>
                <c:pt idx="48">
                  <c:v>5134.6552007745886</c:v>
                </c:pt>
                <c:pt idx="49">
                  <c:v>5126.5347087294867</c:v>
                </c:pt>
                <c:pt idx="50">
                  <c:v>5133.8313028437742</c:v>
                </c:pt>
                <c:pt idx="51">
                  <c:v>5157.1607286382214</c:v>
                </c:pt>
                <c:pt idx="52">
                  <c:v>5196.0312954354895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BA-405E-964C-CD6F19A55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5986031"/>
        <c:axId val="1875983535"/>
      </c:lineChart>
      <c:catAx>
        <c:axId val="18759860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Dia del año [n]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75983535"/>
        <c:crosses val="autoZero"/>
        <c:auto val="1"/>
        <c:lblAlgn val="ctr"/>
        <c:lblOffset val="100"/>
        <c:noMultiLvlLbl val="0"/>
      </c:catAx>
      <c:valAx>
        <c:axId val="1875983535"/>
        <c:scaling>
          <c:orientation val="minMax"/>
          <c:min val="48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[Wh/m</a:t>
                </a:r>
                <a:r>
                  <a:rPr lang="es-CO" baseline="30000"/>
                  <a:t>2</a:t>
                </a:r>
                <a:r>
                  <a:rPr lang="es-CO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759860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Irradiación solar total promedio al día con inclinación de 25° y</a:t>
            </a:r>
            <a:r>
              <a:rPr lang="en-US" baseline="0"/>
              <a:t> Angulo acimut de -50°</a:t>
            </a:r>
            <a:r>
              <a:rPr lang="en-US"/>
              <a:t> en [Wh/m</a:t>
            </a:r>
            <a:r>
              <a:rPr lang="en-US" baseline="30000"/>
              <a:t>2</a:t>
            </a:r>
            <a:r>
              <a:rPr lang="en-US"/>
              <a:t>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'Resultados radiacion'!$AI$3</c:f>
              <c:strCache>
                <c:ptCount val="1"/>
                <c:pt idx="0">
                  <c:v>Irradiación solar total promedio al día con inclinación 25° [Wh/m2]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'Resultados radiacion'!$AH$4:$AH$56</c:f>
              <c:numCache>
                <c:formatCode>General</c:formatCode>
                <c:ptCount val="53"/>
                <c:pt idx="0">
                  <c:v>1</c:v>
                </c:pt>
                <c:pt idx="1">
                  <c:v>8</c:v>
                </c:pt>
                <c:pt idx="2">
                  <c:v>15</c:v>
                </c:pt>
                <c:pt idx="3">
                  <c:v>22</c:v>
                </c:pt>
                <c:pt idx="4">
                  <c:v>29</c:v>
                </c:pt>
                <c:pt idx="5">
                  <c:v>36</c:v>
                </c:pt>
                <c:pt idx="6">
                  <c:v>43</c:v>
                </c:pt>
                <c:pt idx="7">
                  <c:v>50</c:v>
                </c:pt>
                <c:pt idx="8">
                  <c:v>57</c:v>
                </c:pt>
                <c:pt idx="9">
                  <c:v>64</c:v>
                </c:pt>
                <c:pt idx="10">
                  <c:v>71</c:v>
                </c:pt>
                <c:pt idx="11">
                  <c:v>78</c:v>
                </c:pt>
                <c:pt idx="12">
                  <c:v>85</c:v>
                </c:pt>
                <c:pt idx="13">
                  <c:v>92</c:v>
                </c:pt>
                <c:pt idx="14">
                  <c:v>99</c:v>
                </c:pt>
                <c:pt idx="15">
                  <c:v>106</c:v>
                </c:pt>
                <c:pt idx="16">
                  <c:v>113</c:v>
                </c:pt>
                <c:pt idx="17">
                  <c:v>120</c:v>
                </c:pt>
                <c:pt idx="18">
                  <c:v>127</c:v>
                </c:pt>
                <c:pt idx="19">
                  <c:v>134</c:v>
                </c:pt>
                <c:pt idx="20">
                  <c:v>141</c:v>
                </c:pt>
                <c:pt idx="21">
                  <c:v>148</c:v>
                </c:pt>
                <c:pt idx="22">
                  <c:v>155</c:v>
                </c:pt>
                <c:pt idx="23">
                  <c:v>162</c:v>
                </c:pt>
                <c:pt idx="24">
                  <c:v>169</c:v>
                </c:pt>
                <c:pt idx="25">
                  <c:v>176</c:v>
                </c:pt>
                <c:pt idx="26">
                  <c:v>183</c:v>
                </c:pt>
                <c:pt idx="27">
                  <c:v>190</c:v>
                </c:pt>
                <c:pt idx="28">
                  <c:v>197</c:v>
                </c:pt>
                <c:pt idx="29">
                  <c:v>204</c:v>
                </c:pt>
                <c:pt idx="30">
                  <c:v>211</c:v>
                </c:pt>
                <c:pt idx="31">
                  <c:v>218</c:v>
                </c:pt>
                <c:pt idx="32">
                  <c:v>225</c:v>
                </c:pt>
                <c:pt idx="33">
                  <c:v>232</c:v>
                </c:pt>
                <c:pt idx="34">
                  <c:v>239</c:v>
                </c:pt>
                <c:pt idx="35">
                  <c:v>246</c:v>
                </c:pt>
                <c:pt idx="36">
                  <c:v>253</c:v>
                </c:pt>
                <c:pt idx="37">
                  <c:v>260</c:v>
                </c:pt>
                <c:pt idx="38">
                  <c:v>267</c:v>
                </c:pt>
                <c:pt idx="39">
                  <c:v>274</c:v>
                </c:pt>
                <c:pt idx="40">
                  <c:v>281</c:v>
                </c:pt>
                <c:pt idx="41">
                  <c:v>288</c:v>
                </c:pt>
                <c:pt idx="42">
                  <c:v>295</c:v>
                </c:pt>
                <c:pt idx="43">
                  <c:v>302</c:v>
                </c:pt>
                <c:pt idx="44">
                  <c:v>309</c:v>
                </c:pt>
                <c:pt idx="45">
                  <c:v>316</c:v>
                </c:pt>
                <c:pt idx="46">
                  <c:v>323</c:v>
                </c:pt>
                <c:pt idx="47">
                  <c:v>330</c:v>
                </c:pt>
                <c:pt idx="48">
                  <c:v>337</c:v>
                </c:pt>
                <c:pt idx="49">
                  <c:v>344</c:v>
                </c:pt>
                <c:pt idx="50">
                  <c:v>351</c:v>
                </c:pt>
                <c:pt idx="51">
                  <c:v>358</c:v>
                </c:pt>
                <c:pt idx="52">
                  <c:v>365</c:v>
                </c:pt>
              </c:numCache>
            </c:numRef>
          </c:xVal>
          <c:yVal>
            <c:numRef>
              <c:f>'Resultados radiacion'!$AI$4:$AI$56</c:f>
              <c:numCache>
                <c:formatCode>0.00</c:formatCode>
                <c:ptCount val="53"/>
                <c:pt idx="0">
                  <c:v>5202.7709162985584</c:v>
                </c:pt>
                <c:pt idx="1">
                  <c:v>5257.3131980532426</c:v>
                </c:pt>
                <c:pt idx="2">
                  <c:v>5322.5054282687752</c:v>
                </c:pt>
                <c:pt idx="3">
                  <c:v>5394.5211098831405</c:v>
                </c:pt>
                <c:pt idx="4">
                  <c:v>5468.8864401260744</c:v>
                </c:pt>
                <c:pt idx="5">
                  <c:v>5540.8148007725758</c:v>
                </c:pt>
                <c:pt idx="6">
                  <c:v>5605.5698181165317</c:v>
                </c:pt>
                <c:pt idx="7">
                  <c:v>5658.8199417435944</c:v>
                </c:pt>
                <c:pt idx="8">
                  <c:v>5696.9519133098447</c:v>
                </c:pt>
                <c:pt idx="9">
                  <c:v>5717.3178688945691</c:v>
                </c:pt>
                <c:pt idx="10">
                  <c:v>5718.3992341183148</c:v>
                </c:pt>
                <c:pt idx="11">
                  <c:v>5699.8790046503327</c:v>
                </c:pt>
                <c:pt idx="12">
                  <c:v>5662.6221829466758</c:v>
                </c:pt>
                <c:pt idx="13">
                  <c:v>5608.5720088627304</c:v>
                </c:pt>
                <c:pt idx="14">
                  <c:v>5540.5768220784867</c:v>
                </c:pt>
                <c:pt idx="15">
                  <c:v>5462.1680961242282</c:v>
                </c:pt>
                <c:pt idx="16">
                  <c:v>5377.313309590143</c:v>
                </c:pt>
                <c:pt idx="17">
                  <c:v>5290.1670340361943</c:v>
                </c:pt>
                <c:pt idx="18">
                  <c:v>5204.8398087477244</c:v>
                </c:pt>
                <c:pt idx="19">
                  <c:v>5125.1978877151905</c:v>
                </c:pt>
                <c:pt idx="20">
                  <c:v>5054.6994469336596</c:v>
                </c:pt>
                <c:pt idx="21">
                  <c:v>4996.26631020273</c:v>
                </c:pt>
                <c:pt idx="22">
                  <c:v>4952.1863139125253</c:v>
                </c:pt>
                <c:pt idx="23">
                  <c:v>4924.0407812443718</c:v>
                </c:pt>
                <c:pt idx="24">
                  <c:v>4912.6537540156924</c:v>
                </c:pt>
                <c:pt idx="25">
                  <c:v>4918.0632516823398</c:v>
                </c:pt>
                <c:pt idx="26">
                  <c:v>4939.5181695905858</c:v>
                </c:pt>
                <c:pt idx="27">
                  <c:v>4975.5061090314166</c:v>
                </c:pt>
                <c:pt idx="28">
                  <c:v>5023.8168719439409</c:v>
                </c:pt>
                <c:pt idx="29">
                  <c:v>5081.643852601328</c:v>
                </c:pt>
                <c:pt idx="30">
                  <c:v>5145.7219857570981</c:v>
                </c:pt>
                <c:pt idx="31">
                  <c:v>5212.4972097420305</c:v>
                </c:pt>
                <c:pt idx="32">
                  <c:v>5278.3191872771613</c:v>
                </c:pt>
                <c:pt idx="33">
                  <c:v>5339.6464638633406</c:v>
                </c:pt>
                <c:pt idx="34">
                  <c:v>5393.2512559141533</c:v>
                </c:pt>
                <c:pt idx="35">
                  <c:v>5436.4096722703853</c:v>
                </c:pt>
                <c:pt idx="36">
                  <c:v>5467.0627446613898</c:v>
                </c:pt>
                <c:pt idx="37">
                  <c:v>5483.9348161914659</c:v>
                </c:pt>
                <c:pt idx="38">
                  <c:v>5486.599184531673</c:v>
                </c:pt>
                <c:pt idx="39">
                  <c:v>5475.4864620136832</c:v>
                </c:pt>
                <c:pt idx="40">
                  <c:v>5451.8380950117589</c:v>
                </c:pt>
                <c:pt idx="41">
                  <c:v>5417.6142555261449</c:v>
                </c:pt>
                <c:pt idx="42">
                  <c:v>5375.3698702805841</c:v>
                </c:pt>
                <c:pt idx="43">
                  <c:v>5328.1132411684348</c:v>
                </c:pt>
                <c:pt idx="44">
                  <c:v>5279.158053498064</c:v>
                </c:pt>
                <c:pt idx="45">
                  <c:v>5231.9727512974505</c:v>
                </c:pt>
                <c:pt idx="46">
                  <c:v>5190.0240184068316</c:v>
                </c:pt>
                <c:pt idx="47">
                  <c:v>5156.6068576092557</c:v>
                </c:pt>
                <c:pt idx="48">
                  <c:v>5134.6552007745886</c:v>
                </c:pt>
                <c:pt idx="49">
                  <c:v>5126.5347087294867</c:v>
                </c:pt>
                <c:pt idx="50">
                  <c:v>5133.8313028437742</c:v>
                </c:pt>
                <c:pt idx="51">
                  <c:v>5157.1607286382214</c:v>
                </c:pt>
                <c:pt idx="52">
                  <c:v>5196.0312954354895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70-4927-921E-A3674AD240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6010159"/>
        <c:axId val="1876010575"/>
      </c:scatterChart>
      <c:valAx>
        <c:axId val="1876010159"/>
        <c:scaling>
          <c:orientation val="minMax"/>
          <c:max val="36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Dia</a:t>
                </a:r>
                <a:r>
                  <a:rPr lang="es-CO" baseline="0"/>
                  <a:t> del año [n]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76010575"/>
        <c:crosses val="autoZero"/>
        <c:crossBetween val="midCat"/>
      </c:valAx>
      <c:valAx>
        <c:axId val="1876010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[Wh/m</a:t>
                </a:r>
                <a:r>
                  <a:rPr lang="es-CO" baseline="30000"/>
                  <a:t>2</a:t>
                </a:r>
                <a:r>
                  <a:rPr lang="es-CO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760101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>
          <a:solidFill>
            <a:sysClr val="windowText" lastClr="000000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Irradiación solar total diaria por día en superficie horizontal en </a:t>
            </a:r>
            <a:r>
              <a:rPr lang="en-US"/>
              <a:t>[Wh/m</a:t>
            </a:r>
            <a:r>
              <a:rPr lang="en-US" baseline="30000"/>
              <a:t>2</a:t>
            </a:r>
            <a:r>
              <a:rPr lang="en-US"/>
              <a:t>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'Resultados radiacion'!$M$78</c:f>
              <c:strCache>
                <c:ptCount val="1"/>
                <c:pt idx="0">
                  <c:v>Irradiación solar total promedio al día [Wh/m2]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'Resultados radiacion'!$L$79:$L$131</c:f>
              <c:numCache>
                <c:formatCode>General</c:formatCode>
                <c:ptCount val="53"/>
                <c:pt idx="0">
                  <c:v>1</c:v>
                </c:pt>
                <c:pt idx="1">
                  <c:v>8</c:v>
                </c:pt>
                <c:pt idx="2">
                  <c:v>15</c:v>
                </c:pt>
                <c:pt idx="3">
                  <c:v>22</c:v>
                </c:pt>
                <c:pt idx="4">
                  <c:v>29</c:v>
                </c:pt>
                <c:pt idx="5">
                  <c:v>36</c:v>
                </c:pt>
                <c:pt idx="6">
                  <c:v>43</c:v>
                </c:pt>
                <c:pt idx="7">
                  <c:v>50</c:v>
                </c:pt>
                <c:pt idx="8">
                  <c:v>57</c:v>
                </c:pt>
                <c:pt idx="9">
                  <c:v>64</c:v>
                </c:pt>
                <c:pt idx="10">
                  <c:v>71</c:v>
                </c:pt>
                <c:pt idx="11">
                  <c:v>78</c:v>
                </c:pt>
                <c:pt idx="12">
                  <c:v>85</c:v>
                </c:pt>
                <c:pt idx="13">
                  <c:v>92</c:v>
                </c:pt>
                <c:pt idx="14">
                  <c:v>99</c:v>
                </c:pt>
                <c:pt idx="15">
                  <c:v>106</c:v>
                </c:pt>
                <c:pt idx="16">
                  <c:v>113</c:v>
                </c:pt>
                <c:pt idx="17">
                  <c:v>120</c:v>
                </c:pt>
                <c:pt idx="18">
                  <c:v>127</c:v>
                </c:pt>
                <c:pt idx="19">
                  <c:v>134</c:v>
                </c:pt>
                <c:pt idx="20">
                  <c:v>141</c:v>
                </c:pt>
                <c:pt idx="21">
                  <c:v>148</c:v>
                </c:pt>
                <c:pt idx="22">
                  <c:v>155</c:v>
                </c:pt>
                <c:pt idx="23">
                  <c:v>162</c:v>
                </c:pt>
                <c:pt idx="24">
                  <c:v>169</c:v>
                </c:pt>
                <c:pt idx="25">
                  <c:v>176</c:v>
                </c:pt>
                <c:pt idx="26">
                  <c:v>183</c:v>
                </c:pt>
                <c:pt idx="27">
                  <c:v>190</c:v>
                </c:pt>
                <c:pt idx="28">
                  <c:v>197</c:v>
                </c:pt>
                <c:pt idx="29">
                  <c:v>204</c:v>
                </c:pt>
                <c:pt idx="30">
                  <c:v>211</c:v>
                </c:pt>
                <c:pt idx="31">
                  <c:v>218</c:v>
                </c:pt>
                <c:pt idx="32">
                  <c:v>225</c:v>
                </c:pt>
                <c:pt idx="33">
                  <c:v>232</c:v>
                </c:pt>
                <c:pt idx="34">
                  <c:v>239</c:v>
                </c:pt>
                <c:pt idx="35">
                  <c:v>246</c:v>
                </c:pt>
                <c:pt idx="36">
                  <c:v>253</c:v>
                </c:pt>
                <c:pt idx="37">
                  <c:v>260</c:v>
                </c:pt>
                <c:pt idx="38">
                  <c:v>267</c:v>
                </c:pt>
                <c:pt idx="39">
                  <c:v>274</c:v>
                </c:pt>
                <c:pt idx="40">
                  <c:v>281</c:v>
                </c:pt>
                <c:pt idx="41">
                  <c:v>288</c:v>
                </c:pt>
                <c:pt idx="42">
                  <c:v>295</c:v>
                </c:pt>
                <c:pt idx="43">
                  <c:v>302</c:v>
                </c:pt>
                <c:pt idx="44">
                  <c:v>309</c:v>
                </c:pt>
                <c:pt idx="45">
                  <c:v>316</c:v>
                </c:pt>
                <c:pt idx="46">
                  <c:v>323</c:v>
                </c:pt>
                <c:pt idx="47">
                  <c:v>330</c:v>
                </c:pt>
                <c:pt idx="48">
                  <c:v>337</c:v>
                </c:pt>
                <c:pt idx="49">
                  <c:v>344</c:v>
                </c:pt>
                <c:pt idx="50">
                  <c:v>351</c:v>
                </c:pt>
                <c:pt idx="51">
                  <c:v>358</c:v>
                </c:pt>
                <c:pt idx="52">
                  <c:v>365</c:v>
                </c:pt>
              </c:numCache>
            </c:numRef>
          </c:xVal>
          <c:yVal>
            <c:numRef>
              <c:f>'Resultados radiacion'!$M$79:$M$131</c:f>
              <c:numCache>
                <c:formatCode>0.00</c:formatCode>
                <c:ptCount val="53"/>
                <c:pt idx="0">
                  <c:v>5145.3202979343896</c:v>
                </c:pt>
                <c:pt idx="1">
                  <c:v>5194.6419844965367</c:v>
                </c:pt>
                <c:pt idx="2">
                  <c:v>5259.9096579047309</c:v>
                </c:pt>
                <c:pt idx="3">
                  <c:v>5337.7200960128976</c:v>
                </c:pt>
                <c:pt idx="4">
                  <c:v>5423.9429525820942</c:v>
                </c:pt>
                <c:pt idx="5">
                  <c:v>5513.9911841848088</c:v>
                </c:pt>
                <c:pt idx="6">
                  <c:v>5603.1185095762648</c:v>
                </c:pt>
                <c:pt idx="7">
                  <c:v>5686.7204937111601</c:v>
                </c:pt>
                <c:pt idx="8">
                  <c:v>5760.6181746618295</c:v>
                </c:pt>
                <c:pt idx="9">
                  <c:v>5821.306171553234</c:v>
                </c:pt>
                <c:pt idx="10">
                  <c:v>5866.1501578494745</c:v>
                </c:pt>
                <c:pt idx="11">
                  <c:v>5893.5216445702026</c:v>
                </c:pt>
                <c:pt idx="12">
                  <c:v>5902.8619282439822</c:v>
                </c:pt>
                <c:pt idx="13">
                  <c:v>5894.672376809468</c:v>
                </c:pt>
                <c:pt idx="14">
                  <c:v>5870.4347603903552</c:v>
                </c:pt>
                <c:pt idx="15">
                  <c:v>5832.4720340568319</c:v>
                </c:pt>
                <c:pt idx="16">
                  <c:v>5783.7653252052414</c:v>
                </c:pt>
                <c:pt idx="17">
                  <c:v>5727.7455243955474</c:v>
                </c:pt>
                <c:pt idx="18">
                  <c:v>5668.0772539666268</c:v>
                </c:pt>
                <c:pt idx="19">
                  <c:v>5608.4495746347893</c:v>
                </c:pt>
                <c:pt idx="20">
                  <c:v>5552.3829611836481</c:v>
                </c:pt>
                <c:pt idx="21">
                  <c:v>5503.0575640747193</c:v>
                </c:pt>
                <c:pt idx="22">
                  <c:v>5463.1649625282225</c:v>
                </c:pt>
                <c:pt idx="23">
                  <c:v>5434.7850013430179</c:v>
                </c:pt>
                <c:pt idx="24">
                  <c:v>5419.2903410886838</c:v>
                </c:pt>
                <c:pt idx="25">
                  <c:v>5417.2827809239288</c:v>
                </c:pt>
                <c:pt idx="26">
                  <c:v>5428.5659188937188</c:v>
                </c:pt>
                <c:pt idx="27">
                  <c:v>5452.1575696954878</c:v>
                </c:pt>
                <c:pt idx="28">
                  <c:v>5486.3427439950083</c:v>
                </c:pt>
                <c:pt idx="29">
                  <c:v>5528.7648255110416</c:v>
                </c:pt>
                <c:pt idx="30">
                  <c:v>5576.549977668662</c:v>
                </c:pt>
                <c:pt idx="31">
                  <c:v>5626.4584639079594</c:v>
                </c:pt>
                <c:pt idx="32">
                  <c:v>5675.0563895221267</c:v>
                </c:pt>
                <c:pt idx="33">
                  <c:v>5718.9016003892493</c:v>
                </c:pt>
                <c:pt idx="34">
                  <c:v>5754.7371416990864</c:v>
                </c:pt>
                <c:pt idx="35">
                  <c:v>5779.6842302439072</c:v>
                </c:pt>
                <c:pt idx="36">
                  <c:v>5791.4243592843395</c:v>
                </c:pt>
                <c:pt idx="37">
                  <c:v>5788.3579195997045</c:v>
                </c:pt>
                <c:pt idx="38">
                  <c:v>5769.7258837771888</c:v>
                </c:pt>
                <c:pt idx="39">
                  <c:v>5735.6826595369967</c:v>
                </c:pt>
                <c:pt idx="40">
                  <c:v>5687.3123513608116</c:v>
                </c:pt>
                <c:pt idx="41">
                  <c:v>5626.5865606725074</c:v>
                </c:pt>
                <c:pt idx="42">
                  <c:v>5556.2679351500428</c:v>
                </c:pt>
                <c:pt idx="43">
                  <c:v>5479.7682281699999</c:v>
                </c:pt>
                <c:pt idx="44">
                  <c:v>5400.9715155026761</c:v>
                </c:pt>
                <c:pt idx="45">
                  <c:v>5324.0324488845845</c:v>
                </c:pt>
                <c:pt idx="46">
                  <c:v>5253.1572462987187</c:v>
                </c:pt>
                <c:pt idx="47">
                  <c:v>5192.3734770582023</c:v>
                </c:pt>
                <c:pt idx="48">
                  <c:v>5145.2952929517587</c:v>
                </c:pt>
                <c:pt idx="49">
                  <c:v>5114.8940801404278</c:v>
                </c:pt>
                <c:pt idx="50">
                  <c:v>5103.2894507117908</c:v>
                </c:pt>
                <c:pt idx="51">
                  <c:v>5111.5797591191358</c:v>
                </c:pt>
                <c:pt idx="52">
                  <c:v>5139.7324764871628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B1-4FD2-87E6-1D3F10D455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337471"/>
        <c:axId val="1473338719"/>
      </c:scatterChart>
      <c:valAx>
        <c:axId val="1473337471"/>
        <c:scaling>
          <c:orientation val="minMax"/>
          <c:max val="36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Dia</a:t>
                </a:r>
                <a:r>
                  <a:rPr lang="es-CO" baseline="0"/>
                  <a:t> del año [n]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73338719"/>
        <c:crosses val="autoZero"/>
        <c:crossBetween val="midCat"/>
      </c:valAx>
      <c:valAx>
        <c:axId val="1473338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[Wh/m</a:t>
                </a:r>
                <a:r>
                  <a:rPr lang="es-CO" baseline="30000"/>
                  <a:t>2</a:t>
                </a:r>
                <a:r>
                  <a:rPr lang="es-CO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733374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Irradiación solar total promedio al día-mes en superficie horizontal en </a:t>
            </a:r>
            <a:r>
              <a:rPr lang="en-US"/>
              <a:t>[Wh/m</a:t>
            </a:r>
            <a:r>
              <a:rPr lang="en-US" baseline="30000"/>
              <a:t>2</a:t>
            </a:r>
            <a:r>
              <a:rPr lang="en-US"/>
              <a:t>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'Resultados radiacion'!$P$78</c:f>
              <c:strCache>
                <c:ptCount val="1"/>
                <c:pt idx="0">
                  <c:v>Irradiación solar total promedio al día-mes[Wh/m2]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'Resultados radiacion'!$O$79:$O$90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'Resultados radiacion'!$P$79:$P$90</c:f>
              <c:numCache>
                <c:formatCode>0.00</c:formatCode>
                <c:ptCount val="12"/>
                <c:pt idx="0">
                  <c:v>5272.3069977861305</c:v>
                </c:pt>
                <c:pt idx="1">
                  <c:v>5641.1120905335156</c:v>
                </c:pt>
                <c:pt idx="2">
                  <c:v>5870.959975554224</c:v>
                </c:pt>
                <c:pt idx="3">
                  <c:v>5821.8180041714886</c:v>
                </c:pt>
                <c:pt idx="4">
                  <c:v>5582.9918384649463</c:v>
                </c:pt>
                <c:pt idx="5">
                  <c:v>5433.6307714709628</c:v>
                </c:pt>
                <c:pt idx="6">
                  <c:v>5494.4762071527839</c:v>
                </c:pt>
                <c:pt idx="7">
                  <c:v>5693.7883988796057</c:v>
                </c:pt>
                <c:pt idx="8">
                  <c:v>5782.2980982262852</c:v>
                </c:pt>
                <c:pt idx="9">
                  <c:v>5617.1235469780713</c:v>
                </c:pt>
                <c:pt idx="10">
                  <c:v>5292.6336719360452</c:v>
                </c:pt>
                <c:pt idx="11">
                  <c:v>5122.9582118820554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D0-4906-9976-93025DBDB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32386495"/>
        <c:axId val="1832383583"/>
      </c:barChart>
      <c:catAx>
        <c:axId val="183238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32383583"/>
        <c:crosses val="autoZero"/>
        <c:auto val="1"/>
        <c:lblAlgn val="ctr"/>
        <c:lblOffset val="100"/>
        <c:noMultiLvlLbl val="0"/>
      </c:catAx>
      <c:valAx>
        <c:axId val="1832383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[Wh/m</a:t>
                </a:r>
                <a:r>
                  <a:rPr lang="es-CO" baseline="30000"/>
                  <a:t>2</a:t>
                </a:r>
                <a:r>
                  <a:rPr lang="es-CO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323864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'Resultados radiacion'!$P$94</c:f>
              <c:strCache>
                <c:ptCount val="1"/>
                <c:pt idx="0">
                  <c:v>Promedio mensual de horas con luz de día [N]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'Resultados radiacion'!$O$95:$O$106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'Resultados radiacion'!$P$95:$P$106</c:f>
              <c:numCache>
                <c:formatCode>0.00</c:formatCode>
                <c:ptCount val="12"/>
                <c:pt idx="0">
                  <c:v>11.76869665796773</c:v>
                </c:pt>
                <c:pt idx="1">
                  <c:v>11.86337561628044</c:v>
                </c:pt>
                <c:pt idx="2">
                  <c:v>11.974721108495183</c:v>
                </c:pt>
                <c:pt idx="3">
                  <c:v>12.099200642541362</c:v>
                </c:pt>
                <c:pt idx="4">
                  <c:v>12.200778855092558</c:v>
                </c:pt>
                <c:pt idx="5">
                  <c:v>12.255694861225587</c:v>
                </c:pt>
                <c:pt idx="6">
                  <c:v>12.235988584985732</c:v>
                </c:pt>
                <c:pt idx="7">
                  <c:v>12.151426256248671</c:v>
                </c:pt>
                <c:pt idx="8">
                  <c:v>12.034698013363437</c:v>
                </c:pt>
                <c:pt idx="9">
                  <c:v>11.914212576545088</c:v>
                </c:pt>
                <c:pt idx="10">
                  <c:v>11.803493068814074</c:v>
                </c:pt>
                <c:pt idx="11">
                  <c:v>11.745122335746743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AE-4F74-901E-49BBFC9961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76007663"/>
        <c:axId val="1876010159"/>
      </c:lineChart>
      <c:catAx>
        <c:axId val="18760076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76010159"/>
        <c:crosses val="autoZero"/>
        <c:auto val="1"/>
        <c:lblAlgn val="ctr"/>
        <c:lblOffset val="100"/>
        <c:noMultiLvlLbl val="0"/>
      </c:catAx>
      <c:valAx>
        <c:axId val="1876010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760076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Radiación total con inclinación variable día 141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'Resultados radiacion'!$T$78</c:f>
              <c:strCache>
                <c:ptCount val="1"/>
                <c:pt idx="0">
                  <c:v>Radiación total con inclinación variable [W/m2]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'Resultados radiacion'!$S$79:$S$97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'Resultados radiacion'!$T$79:$T$97</c:f>
              <c:numCache>
                <c:formatCode>0.00</c:formatCode>
                <c:ptCount val="19"/>
                <c:pt idx="0">
                  <c:v>872.13314498714726</c:v>
                </c:pt>
                <c:pt idx="1">
                  <c:v>849.80104986290553</c:v>
                </c:pt>
                <c:pt idx="2">
                  <c:v>821.91967864225126</c:v>
                </c:pt>
                <c:pt idx="3">
                  <c:v>788.7012253954058</c:v>
                </c:pt>
                <c:pt idx="4">
                  <c:v>750.39850260942853</c:v>
                </c:pt>
                <c:pt idx="5">
                  <c:v>707.30301713253664</c:v>
                </c:pt>
                <c:pt idx="6">
                  <c:v>659.74275163097514</c:v>
                </c:pt>
                <c:pt idx="7">
                  <c:v>608.07966844288421</c:v>
                </c:pt>
                <c:pt idx="8">
                  <c:v>552.7069548263479</c:v>
                </c:pt>
                <c:pt idx="9">
                  <c:v>494.04603056694657</c:v>
                </c:pt>
                <c:pt idx="10">
                  <c:v>432.54334071872876</c:v>
                </c:pt>
                <c:pt idx="11">
                  <c:v>368.66695788777906</c:v>
                </c:pt>
                <c:pt idx="12">
                  <c:v>302.90301991705536</c:v>
                </c:pt>
                <c:pt idx="13">
                  <c:v>235.7520300838662</c:v>
                </c:pt>
                <c:pt idx="14">
                  <c:v>167.72504796771847</c:v>
                </c:pt>
                <c:pt idx="15">
                  <c:v>99.339799978330731</c:v>
                </c:pt>
                <c:pt idx="16">
                  <c:v>31.116739145044519</c:v>
                </c:pt>
                <c:pt idx="17">
                  <c:v>-36.42491584498913</c:v>
                </c:pt>
                <c:pt idx="18">
                  <c:v>-102.77113221452925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78-41BE-9C0A-29F827057A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5995599"/>
        <c:axId val="1875996847"/>
      </c:scatterChart>
      <c:valAx>
        <c:axId val="18759955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Inclinación</a:t>
                </a:r>
                <a:r>
                  <a:rPr lang="es-CO" baseline="0"/>
                  <a:t> [Grados]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75996847"/>
        <c:crosses val="autoZero"/>
        <c:crossBetween val="midCat"/>
      </c:valAx>
      <c:valAx>
        <c:axId val="1875996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[W/m</a:t>
                </a:r>
                <a:r>
                  <a:rPr lang="es-CO" baseline="30000"/>
                  <a:t>2</a:t>
                </a:r>
                <a:r>
                  <a:rPr lang="es-CO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759955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Radiación total sobre superficie inclinada 15° con orientación acimut variable día 141 en</a:t>
            </a:r>
            <a:r>
              <a:rPr lang="en-US"/>
              <a:t> [W/m</a:t>
            </a:r>
            <a:r>
              <a:rPr lang="en-US" baseline="30000"/>
              <a:t>2</a:t>
            </a:r>
            <a:r>
              <a:rPr lang="en-US"/>
              <a:t>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'Resultados radiacion'!$W$78</c:f>
              <c:strCache>
                <c:ptCount val="1"/>
                <c:pt idx="0">
                  <c:v>Radiación total sobre superficie inclinada 15° [W/m2]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'Resultados radiacion'!$V$79:$V$115</c:f>
              <c:numCache>
                <c:formatCode>General</c:formatCode>
                <c:ptCount val="37"/>
                <c:pt idx="0">
                  <c:v>-180</c:v>
                </c:pt>
                <c:pt idx="1">
                  <c:v>-170</c:v>
                </c:pt>
                <c:pt idx="2">
                  <c:v>-160</c:v>
                </c:pt>
                <c:pt idx="3">
                  <c:v>-150</c:v>
                </c:pt>
                <c:pt idx="4">
                  <c:v>-140</c:v>
                </c:pt>
                <c:pt idx="5">
                  <c:v>-130</c:v>
                </c:pt>
                <c:pt idx="6">
                  <c:v>-120</c:v>
                </c:pt>
                <c:pt idx="7">
                  <c:v>-110</c:v>
                </c:pt>
                <c:pt idx="8">
                  <c:v>-100</c:v>
                </c:pt>
                <c:pt idx="9">
                  <c:v>-90</c:v>
                </c:pt>
                <c:pt idx="10">
                  <c:v>-80</c:v>
                </c:pt>
                <c:pt idx="11">
                  <c:v>-70</c:v>
                </c:pt>
                <c:pt idx="12">
                  <c:v>-60</c:v>
                </c:pt>
                <c:pt idx="13">
                  <c:v>-50</c:v>
                </c:pt>
                <c:pt idx="14">
                  <c:v>-40</c:v>
                </c:pt>
                <c:pt idx="15">
                  <c:v>-30</c:v>
                </c:pt>
                <c:pt idx="16">
                  <c:v>-20</c:v>
                </c:pt>
                <c:pt idx="17">
                  <c:v>-10</c:v>
                </c:pt>
                <c:pt idx="18">
                  <c:v>0</c:v>
                </c:pt>
                <c:pt idx="19">
                  <c:v>10</c:v>
                </c:pt>
                <c:pt idx="20">
                  <c:v>20</c:v>
                </c:pt>
                <c:pt idx="21">
                  <c:v>30</c:v>
                </c:pt>
                <c:pt idx="22">
                  <c:v>40</c:v>
                </c:pt>
                <c:pt idx="23">
                  <c:v>50</c:v>
                </c:pt>
                <c:pt idx="24">
                  <c:v>60</c:v>
                </c:pt>
                <c:pt idx="25">
                  <c:v>70</c:v>
                </c:pt>
                <c:pt idx="26">
                  <c:v>80</c:v>
                </c:pt>
                <c:pt idx="27">
                  <c:v>90</c:v>
                </c:pt>
                <c:pt idx="28">
                  <c:v>100</c:v>
                </c:pt>
                <c:pt idx="29">
                  <c:v>110</c:v>
                </c:pt>
                <c:pt idx="30">
                  <c:v>120</c:v>
                </c:pt>
                <c:pt idx="31">
                  <c:v>130</c:v>
                </c:pt>
                <c:pt idx="32">
                  <c:v>140</c:v>
                </c:pt>
                <c:pt idx="33">
                  <c:v>150</c:v>
                </c:pt>
                <c:pt idx="34">
                  <c:v>160</c:v>
                </c:pt>
                <c:pt idx="35">
                  <c:v>170</c:v>
                </c:pt>
                <c:pt idx="36">
                  <c:v>180</c:v>
                </c:pt>
              </c:numCache>
            </c:numRef>
          </c:xVal>
          <c:yVal>
            <c:numRef>
              <c:f>'Resultados radiacion'!$W$79:$W$115</c:f>
              <c:numCache>
                <c:formatCode>0.00</c:formatCode>
                <c:ptCount val="37"/>
                <c:pt idx="0">
                  <c:v>904.35276296378788</c:v>
                </c:pt>
                <c:pt idx="1">
                  <c:v>913.26395393186863</c:v>
                </c:pt>
                <c:pt idx="2">
                  <c:v>920.14737614840783</c:v>
                </c:pt>
                <c:pt idx="3">
                  <c:v>924.79388031253507</c:v>
                </c:pt>
                <c:pt idx="4">
                  <c:v>927.06228474646855</c:v>
                </c:pt>
                <c:pt idx="5">
                  <c:v>926.88366512935113</c:v>
                </c:pt>
                <c:pt idx="6">
                  <c:v>924.26344872786285</c:v>
                </c:pt>
                <c:pt idx="7">
                  <c:v>919.28124949146968</c:v>
                </c:pt>
                <c:pt idx="8">
                  <c:v>912.08844902285455</c:v>
                </c:pt>
                <c:pt idx="9">
                  <c:v>902.90359692452398</c:v>
                </c:pt>
                <c:pt idx="10">
                  <c:v>892.00577027972645</c:v>
                </c:pt>
                <c:pt idx="11">
                  <c:v>879.72609403649744</c:v>
                </c:pt>
                <c:pt idx="12">
                  <c:v>866.43767994367181</c:v>
                </c:pt>
                <c:pt idx="13">
                  <c:v>852.54428973919789</c:v>
                </c:pt>
                <c:pt idx="14">
                  <c:v>838.46806705404379</c:v>
                </c:pt>
                <c:pt idx="15">
                  <c:v>824.63671079158576</c:v>
                </c:pt>
                <c:pt idx="16">
                  <c:v>811.47047971285474</c:v>
                </c:pt>
                <c:pt idx="17">
                  <c:v>799.36942308674315</c:v>
                </c:pt>
                <c:pt idx="18">
                  <c:v>788.7012253954058</c:v>
                </c:pt>
                <c:pt idx="19">
                  <c:v>779.79003442732505</c:v>
                </c:pt>
                <c:pt idx="20">
                  <c:v>772.90661221078608</c:v>
                </c:pt>
                <c:pt idx="21">
                  <c:v>768.26010804665884</c:v>
                </c:pt>
                <c:pt idx="22">
                  <c:v>765.99170361272536</c:v>
                </c:pt>
                <c:pt idx="23">
                  <c:v>766.17032322984278</c:v>
                </c:pt>
                <c:pt idx="24">
                  <c:v>768.79053963133106</c:v>
                </c:pt>
                <c:pt idx="25">
                  <c:v>773.77273886772423</c:v>
                </c:pt>
                <c:pt idx="26">
                  <c:v>780.96553933633936</c:v>
                </c:pt>
                <c:pt idx="27">
                  <c:v>790.1503914346697</c:v>
                </c:pt>
                <c:pt idx="28">
                  <c:v>801.04821807946746</c:v>
                </c:pt>
                <c:pt idx="29">
                  <c:v>813.32789432269647</c:v>
                </c:pt>
                <c:pt idx="30">
                  <c:v>826.6163084155221</c:v>
                </c:pt>
                <c:pt idx="31">
                  <c:v>840.50969861999602</c:v>
                </c:pt>
                <c:pt idx="32">
                  <c:v>854.58592130515012</c:v>
                </c:pt>
                <c:pt idx="33">
                  <c:v>868.41727756760793</c:v>
                </c:pt>
                <c:pt idx="34">
                  <c:v>881.58350864633917</c:v>
                </c:pt>
                <c:pt idx="35">
                  <c:v>893.68456527245053</c:v>
                </c:pt>
                <c:pt idx="36">
                  <c:v>904.35276296378788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A7-4F7D-96F4-A9555FB2F3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6981935"/>
        <c:axId val="1586978607"/>
      </c:scatterChart>
      <c:valAx>
        <c:axId val="15869819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Angulo</a:t>
                </a:r>
                <a:r>
                  <a:rPr lang="es-CO" baseline="0"/>
                  <a:t> acimut [Grados]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6978607"/>
        <c:crosses val="autoZero"/>
        <c:crossBetween val="midCat"/>
      </c:valAx>
      <c:valAx>
        <c:axId val="1586978607"/>
        <c:scaling>
          <c:orientation val="minMax"/>
          <c:max val="1000"/>
          <c:min val="7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[W/m</a:t>
                </a:r>
                <a:r>
                  <a:rPr lang="es-CO" baseline="30000"/>
                  <a:t>2</a:t>
                </a:r>
                <a:r>
                  <a:rPr lang="es-CO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6981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Irradiación solar total promedio al día con inclinación 15° y Angulo acimut de -140°</a:t>
            </a:r>
            <a:r>
              <a:rPr lang="es-CO" baseline="0"/>
              <a:t> en </a:t>
            </a:r>
            <a:r>
              <a:rPr lang="es-CO"/>
              <a:t>[Wh/m</a:t>
            </a:r>
            <a:r>
              <a:rPr lang="es-CO" baseline="30000"/>
              <a:t>2</a:t>
            </a:r>
            <a:r>
              <a:rPr lang="es-CO"/>
              <a:t>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'Resultados radiacion'!$AC$78</c:f>
              <c:strCache>
                <c:ptCount val="1"/>
                <c:pt idx="0">
                  <c:v>Irradiación solar total promedio al día con inclinación 15°[Wh/m2]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'Resultados radiacion'!$AB$79:$AB$131</c:f>
              <c:numCache>
                <c:formatCode>General</c:formatCode>
                <c:ptCount val="53"/>
                <c:pt idx="0">
                  <c:v>1</c:v>
                </c:pt>
                <c:pt idx="1">
                  <c:v>8</c:v>
                </c:pt>
                <c:pt idx="2">
                  <c:v>15</c:v>
                </c:pt>
                <c:pt idx="3">
                  <c:v>22</c:v>
                </c:pt>
                <c:pt idx="4">
                  <c:v>29</c:v>
                </c:pt>
                <c:pt idx="5">
                  <c:v>36</c:v>
                </c:pt>
                <c:pt idx="6">
                  <c:v>43</c:v>
                </c:pt>
                <c:pt idx="7">
                  <c:v>50</c:v>
                </c:pt>
                <c:pt idx="8">
                  <c:v>57</c:v>
                </c:pt>
                <c:pt idx="9">
                  <c:v>64</c:v>
                </c:pt>
                <c:pt idx="10">
                  <c:v>71</c:v>
                </c:pt>
                <c:pt idx="11">
                  <c:v>78</c:v>
                </c:pt>
                <c:pt idx="12">
                  <c:v>85</c:v>
                </c:pt>
                <c:pt idx="13">
                  <c:v>92</c:v>
                </c:pt>
                <c:pt idx="14">
                  <c:v>99</c:v>
                </c:pt>
                <c:pt idx="15">
                  <c:v>106</c:v>
                </c:pt>
                <c:pt idx="16">
                  <c:v>113</c:v>
                </c:pt>
                <c:pt idx="17">
                  <c:v>120</c:v>
                </c:pt>
                <c:pt idx="18">
                  <c:v>127</c:v>
                </c:pt>
                <c:pt idx="19">
                  <c:v>134</c:v>
                </c:pt>
                <c:pt idx="20">
                  <c:v>141</c:v>
                </c:pt>
                <c:pt idx="21">
                  <c:v>148</c:v>
                </c:pt>
                <c:pt idx="22">
                  <c:v>155</c:v>
                </c:pt>
                <c:pt idx="23">
                  <c:v>162</c:v>
                </c:pt>
                <c:pt idx="24">
                  <c:v>169</c:v>
                </c:pt>
                <c:pt idx="25">
                  <c:v>176</c:v>
                </c:pt>
                <c:pt idx="26">
                  <c:v>183</c:v>
                </c:pt>
                <c:pt idx="27">
                  <c:v>190</c:v>
                </c:pt>
                <c:pt idx="28">
                  <c:v>197</c:v>
                </c:pt>
                <c:pt idx="29">
                  <c:v>204</c:v>
                </c:pt>
                <c:pt idx="30">
                  <c:v>211</c:v>
                </c:pt>
                <c:pt idx="31">
                  <c:v>218</c:v>
                </c:pt>
                <c:pt idx="32">
                  <c:v>225</c:v>
                </c:pt>
                <c:pt idx="33">
                  <c:v>232</c:v>
                </c:pt>
                <c:pt idx="34">
                  <c:v>239</c:v>
                </c:pt>
                <c:pt idx="35">
                  <c:v>246</c:v>
                </c:pt>
                <c:pt idx="36">
                  <c:v>253</c:v>
                </c:pt>
                <c:pt idx="37">
                  <c:v>260</c:v>
                </c:pt>
                <c:pt idx="38">
                  <c:v>267</c:v>
                </c:pt>
                <c:pt idx="39">
                  <c:v>274</c:v>
                </c:pt>
                <c:pt idx="40">
                  <c:v>281</c:v>
                </c:pt>
                <c:pt idx="41">
                  <c:v>288</c:v>
                </c:pt>
                <c:pt idx="42">
                  <c:v>295</c:v>
                </c:pt>
                <c:pt idx="43">
                  <c:v>302</c:v>
                </c:pt>
                <c:pt idx="44">
                  <c:v>309</c:v>
                </c:pt>
                <c:pt idx="45">
                  <c:v>316</c:v>
                </c:pt>
                <c:pt idx="46">
                  <c:v>323</c:v>
                </c:pt>
                <c:pt idx="47">
                  <c:v>330</c:v>
                </c:pt>
                <c:pt idx="48">
                  <c:v>337</c:v>
                </c:pt>
                <c:pt idx="49">
                  <c:v>344</c:v>
                </c:pt>
                <c:pt idx="50">
                  <c:v>351</c:v>
                </c:pt>
                <c:pt idx="51">
                  <c:v>358</c:v>
                </c:pt>
                <c:pt idx="52">
                  <c:v>365</c:v>
                </c:pt>
              </c:numCache>
            </c:numRef>
          </c:xVal>
          <c:yVal>
            <c:numRef>
              <c:f>'Resultados radiacion'!$AC$79:$AC$131</c:f>
              <c:numCache>
                <c:formatCode>0.00</c:formatCode>
                <c:ptCount val="53"/>
                <c:pt idx="0">
                  <c:v>4471.8764174758098</c:v>
                </c:pt>
                <c:pt idx="1">
                  <c:v>4539.0670329141112</c:v>
                </c:pt>
                <c:pt idx="2">
                  <c:v>4626.1827970313016</c:v>
                </c:pt>
                <c:pt idx="3">
                  <c:v>4729.5468376494664</c:v>
                </c:pt>
                <c:pt idx="4">
                  <c:v>4844.7148939444678</c:v>
                </c:pt>
                <c:pt idx="5">
                  <c:v>4966.7320826413143</c:v>
                </c:pt>
                <c:pt idx="6">
                  <c:v>5090.4338659314108</c:v>
                </c:pt>
                <c:pt idx="7">
                  <c:v>5210.7659598672717</c:v>
                </c:pt>
                <c:pt idx="8">
                  <c:v>5323.095451577492</c:v>
                </c:pt>
                <c:pt idx="9">
                  <c:v>5423.4861504808232</c:v>
                </c:pt>
                <c:pt idx="10">
                  <c:v>5508.914809459824</c:v>
                </c:pt>
                <c:pt idx="11">
                  <c:v>5577.4109318780793</c:v>
                </c:pt>
                <c:pt idx="12">
                  <c:v>5628.1109846865393</c:v>
                </c:pt>
                <c:pt idx="13">
                  <c:v>5661.2272037370667</c:v>
                </c:pt>
                <c:pt idx="14">
                  <c:v>5677.9405498020687</c:v>
                </c:pt>
                <c:pt idx="15">
                  <c:v>5680.235133618693</c:v>
                </c:pt>
                <c:pt idx="16">
                  <c:v>5670.6960251468108</c:v>
                </c:pt>
                <c:pt idx="17">
                  <c:v>5652.2928674057875</c:v>
                </c:pt>
                <c:pt idx="18">
                  <c:v>5628.1682414437773</c:v>
                </c:pt>
                <c:pt idx="19">
                  <c:v>5601.4435137752662</c:v>
                </c:pt>
                <c:pt idx="20">
                  <c:v>5575.0479737183323</c:v>
                </c:pt>
                <c:pt idx="21">
                  <c:v>5551.5716012759194</c:v>
                </c:pt>
                <c:pt idx="22">
                  <c:v>5533.1393264307244</c:v>
                </c:pt>
                <c:pt idx="23">
                  <c:v>5521.3054698241995</c:v>
                </c:pt>
                <c:pt idx="24">
                  <c:v>5516.9701945409097</c:v>
                </c:pt>
                <c:pt idx="25">
                  <c:v>5520.3233667999075</c:v>
                </c:pt>
                <c:pt idx="26">
                  <c:v>5530.823273668846</c:v>
                </c:pt>
                <c:pt idx="27">
                  <c:v>5547.2170059044483</c:v>
                </c:pt>
                <c:pt idx="28">
                  <c:v>5567.6060416425844</c:v>
                </c:pt>
                <c:pt idx="29">
                  <c:v>5589.555812043779</c:v>
                </c:pt>
                <c:pt idx="30">
                  <c:v>5610.2433932237773</c:v>
                </c:pt>
                <c:pt idx="31">
                  <c:v>5626.6342053799408</c:v>
                </c:pt>
                <c:pt idx="32">
                  <c:v>5635.6770909903626</c:v>
                </c:pt>
                <c:pt idx="33">
                  <c:v>5634.5068829783559</c:v>
                </c:pt>
                <c:pt idx="34">
                  <c:v>5620.6436298950584</c:v>
                </c:pt>
                <c:pt idx="35">
                  <c:v>5592.1773088943937</c:v>
                </c:pt>
                <c:pt idx="36">
                  <c:v>5547.9261050521091</c:v>
                </c:pt>
                <c:pt idx="37">
                  <c:v>5487.5558777705846</c:v>
                </c:pt>
                <c:pt idx="38">
                  <c:v>5411.6493442677511</c:v>
                </c:pt>
                <c:pt idx="39">
                  <c:v>5321.7166311122191</c:v>
                </c:pt>
                <c:pt idx="40">
                  <c:v>5220.144269033306</c:v>
                </c:pt>
                <c:pt idx="41">
                  <c:v>5110.086552212445</c:v>
                </c:pt>
                <c:pt idx="42">
                  <c:v>4995.3097937911925</c:v>
                </c:pt>
                <c:pt idx="43">
                  <c:v>4880.0045223577827</c:v>
                </c:pt>
                <c:pt idx="44">
                  <c:v>4768.5817604280328</c:v>
                </c:pt>
                <c:pt idx="45">
                  <c:v>4665.4670504018059</c:v>
                </c:pt>
                <c:pt idx="46">
                  <c:v>4574.901041678454</c:v>
                </c:pt>
                <c:pt idx="47">
                  <c:v>4500.7503610956483</c:v>
                </c:pt>
                <c:pt idx="48">
                  <c:v>4446.3293530540477</c:v>
                </c:pt>
                <c:pt idx="49">
                  <c:v>4414.233398958213</c:v>
                </c:pt>
                <c:pt idx="50">
                  <c:v>4406.1877781182438</c:v>
                </c:pt>
                <c:pt idx="51">
                  <c:v>4422.9209704244558</c:v>
                </c:pt>
                <c:pt idx="52">
                  <c:v>4464.0758108368427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18-4DCA-AB32-401F77B1E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2454431"/>
        <c:axId val="1732464415"/>
      </c:scatterChart>
      <c:valAx>
        <c:axId val="1732454431"/>
        <c:scaling>
          <c:orientation val="minMax"/>
          <c:max val="36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Dia</a:t>
                </a:r>
                <a:r>
                  <a:rPr lang="es-CO" baseline="0"/>
                  <a:t> del año [n]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32464415"/>
        <c:crosses val="autoZero"/>
        <c:crossBetween val="midCat"/>
      </c:valAx>
      <c:valAx>
        <c:axId val="1732464415"/>
        <c:scaling>
          <c:orientation val="minMax"/>
          <c:min val="4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[Wh/m</a:t>
                </a:r>
                <a:r>
                  <a:rPr lang="es-CO" baseline="30000"/>
                  <a:t>2</a:t>
                </a:r>
                <a:r>
                  <a:rPr lang="es-CO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324544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Irradiación solar total promedio al día con inclinación 25° y Angulo acimut de -140° en [Wh/m</a:t>
            </a:r>
            <a:r>
              <a:rPr lang="en-US" baseline="30000"/>
              <a:t>2</a:t>
            </a:r>
            <a:r>
              <a:rPr lang="en-US"/>
              <a:t>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'Resultados radiacion'!$AI$78</c:f>
              <c:strCache>
                <c:ptCount val="1"/>
                <c:pt idx="0">
                  <c:v>Irradiación solar total promedio al día con inclinación 25° [Wh/m2]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'Resultados radiacion'!$AH$79:$AH$131</c:f>
              <c:numCache>
                <c:formatCode>General</c:formatCode>
                <c:ptCount val="53"/>
                <c:pt idx="0">
                  <c:v>1</c:v>
                </c:pt>
                <c:pt idx="1">
                  <c:v>8</c:v>
                </c:pt>
                <c:pt idx="2">
                  <c:v>15</c:v>
                </c:pt>
                <c:pt idx="3">
                  <c:v>22</c:v>
                </c:pt>
                <c:pt idx="4">
                  <c:v>29</c:v>
                </c:pt>
                <c:pt idx="5">
                  <c:v>36</c:v>
                </c:pt>
                <c:pt idx="6">
                  <c:v>43</c:v>
                </c:pt>
                <c:pt idx="7">
                  <c:v>50</c:v>
                </c:pt>
                <c:pt idx="8">
                  <c:v>57</c:v>
                </c:pt>
                <c:pt idx="9">
                  <c:v>64</c:v>
                </c:pt>
                <c:pt idx="10">
                  <c:v>71</c:v>
                </c:pt>
                <c:pt idx="11">
                  <c:v>78</c:v>
                </c:pt>
                <c:pt idx="12">
                  <c:v>85</c:v>
                </c:pt>
                <c:pt idx="13">
                  <c:v>92</c:v>
                </c:pt>
                <c:pt idx="14">
                  <c:v>99</c:v>
                </c:pt>
                <c:pt idx="15">
                  <c:v>106</c:v>
                </c:pt>
                <c:pt idx="16">
                  <c:v>113</c:v>
                </c:pt>
                <c:pt idx="17">
                  <c:v>120</c:v>
                </c:pt>
                <c:pt idx="18">
                  <c:v>127</c:v>
                </c:pt>
                <c:pt idx="19">
                  <c:v>134</c:v>
                </c:pt>
                <c:pt idx="20">
                  <c:v>141</c:v>
                </c:pt>
                <c:pt idx="21">
                  <c:v>148</c:v>
                </c:pt>
                <c:pt idx="22">
                  <c:v>155</c:v>
                </c:pt>
                <c:pt idx="23">
                  <c:v>162</c:v>
                </c:pt>
                <c:pt idx="24">
                  <c:v>169</c:v>
                </c:pt>
                <c:pt idx="25">
                  <c:v>176</c:v>
                </c:pt>
                <c:pt idx="26">
                  <c:v>183</c:v>
                </c:pt>
                <c:pt idx="27">
                  <c:v>190</c:v>
                </c:pt>
                <c:pt idx="28">
                  <c:v>197</c:v>
                </c:pt>
                <c:pt idx="29">
                  <c:v>204</c:v>
                </c:pt>
                <c:pt idx="30">
                  <c:v>211</c:v>
                </c:pt>
                <c:pt idx="31">
                  <c:v>218</c:v>
                </c:pt>
                <c:pt idx="32">
                  <c:v>225</c:v>
                </c:pt>
                <c:pt idx="33">
                  <c:v>232</c:v>
                </c:pt>
                <c:pt idx="34">
                  <c:v>239</c:v>
                </c:pt>
                <c:pt idx="35">
                  <c:v>246</c:v>
                </c:pt>
                <c:pt idx="36">
                  <c:v>253</c:v>
                </c:pt>
                <c:pt idx="37">
                  <c:v>260</c:v>
                </c:pt>
                <c:pt idx="38">
                  <c:v>267</c:v>
                </c:pt>
                <c:pt idx="39">
                  <c:v>274</c:v>
                </c:pt>
                <c:pt idx="40">
                  <c:v>281</c:v>
                </c:pt>
                <c:pt idx="41">
                  <c:v>288</c:v>
                </c:pt>
                <c:pt idx="42">
                  <c:v>295</c:v>
                </c:pt>
                <c:pt idx="43">
                  <c:v>302</c:v>
                </c:pt>
                <c:pt idx="44">
                  <c:v>309</c:v>
                </c:pt>
                <c:pt idx="45">
                  <c:v>316</c:v>
                </c:pt>
                <c:pt idx="46">
                  <c:v>323</c:v>
                </c:pt>
                <c:pt idx="47">
                  <c:v>330</c:v>
                </c:pt>
                <c:pt idx="48">
                  <c:v>337</c:v>
                </c:pt>
                <c:pt idx="49">
                  <c:v>344</c:v>
                </c:pt>
                <c:pt idx="50">
                  <c:v>351</c:v>
                </c:pt>
                <c:pt idx="51">
                  <c:v>358</c:v>
                </c:pt>
                <c:pt idx="52">
                  <c:v>365</c:v>
                </c:pt>
              </c:numCache>
            </c:numRef>
          </c:xVal>
          <c:yVal>
            <c:numRef>
              <c:f>'Resultados radiacion'!$AI$79:$AI$131</c:f>
              <c:numCache>
                <c:formatCode>0.00</c:formatCode>
                <c:ptCount val="53"/>
                <c:pt idx="0">
                  <c:v>3877.4580580791426</c:v>
                </c:pt>
                <c:pt idx="1">
                  <c:v>3954.2623926003612</c:v>
                </c:pt>
                <c:pt idx="2">
                  <c:v>4052.9583986115235</c:v>
                </c:pt>
                <c:pt idx="3">
                  <c:v>4169.8128550294878</c:v>
                </c:pt>
                <c:pt idx="4">
                  <c:v>4300.3248272422452</c:v>
                </c:pt>
                <c:pt idx="5">
                  <c:v>4439.4645572443524</c:v>
                </c:pt>
                <c:pt idx="6">
                  <c:v>4581.9664507990419</c:v>
                </c:pt>
                <c:pt idx="7">
                  <c:v>4722.6505266929153</c:v>
                </c:pt>
                <c:pt idx="8">
                  <c:v>4856.7411187778207</c:v>
                </c:pt>
                <c:pt idx="9">
                  <c:v>4980.1508500858481</c:v>
                </c:pt>
                <c:pt idx="10">
                  <c:v>5089.7018315883561</c:v>
                </c:pt>
                <c:pt idx="11">
                  <c:v>5183.2639232635665</c:v>
                </c:pt>
                <c:pt idx="12">
                  <c:v>5259.8005160165812</c:v>
                </c:pt>
                <c:pt idx="13">
                  <c:v>5319.3240326195628</c:v>
                </c:pt>
                <c:pt idx="14">
                  <c:v>5362.7742846691772</c:v>
                </c:pt>
                <c:pt idx="15">
                  <c:v>5391.8410176181915</c:v>
                </c:pt>
                <c:pt idx="16">
                  <c:v>5408.7559114082742</c:v>
                </c:pt>
                <c:pt idx="17">
                  <c:v>5416.078361328041</c:v>
                </c:pt>
                <c:pt idx="18">
                  <c:v>5416.4941078930688</c:v>
                </c:pt>
                <c:pt idx="19">
                  <c:v>5412.6379152749414</c:v>
                </c:pt>
                <c:pt idx="20">
                  <c:v>5406.9434164517179</c:v>
                </c:pt>
                <c:pt idx="21">
                  <c:v>5401.5173313855785</c:v>
                </c:pt>
                <c:pt idx="22">
                  <c:v>5398.0330934393796</c:v>
                </c:pt>
                <c:pt idx="23">
                  <c:v>5397.6406838448074</c:v>
                </c:pt>
                <c:pt idx="24">
                  <c:v>5400.8939094316884</c:v>
                </c:pt>
                <c:pt idx="25">
                  <c:v>5407.701231075047</c:v>
                </c:pt>
                <c:pt idx="26">
                  <c:v>5417.3092600655555</c:v>
                </c:pt>
                <c:pt idx="27">
                  <c:v>5428.327757175306</c:v>
                </c:pt>
                <c:pt idx="28">
                  <c:v>5438.8013699126168</c:v>
                </c:pt>
                <c:pt idx="29">
                  <c:v>5446.3276925748251</c:v>
                </c:pt>
                <c:pt idx="30">
                  <c:v>5448.2154000590326</c:v>
                </c:pt>
                <c:pt idx="31">
                  <c:v>5441.6717775835114</c:v>
                </c:pt>
                <c:pt idx="32">
                  <c:v>5424.0066233547122</c:v>
                </c:pt>
                <c:pt idx="33">
                  <c:v>5392.8389250300052</c:v>
                </c:pt>
                <c:pt idx="34">
                  <c:v>5346.293026133575</c:v>
                </c:pt>
                <c:pt idx="35">
                  <c:v>5283.1714185183355</c:v>
                </c:pt>
                <c:pt idx="36">
                  <c:v>5203.0916279433559</c:v>
                </c:pt>
                <c:pt idx="37">
                  <c:v>5106.5754047352348</c:v>
                </c:pt>
                <c:pt idx="38">
                  <c:v>4995.0804742104874</c:v>
                </c:pt>
                <c:pt idx="39">
                  <c:v>4870.9691560614292</c:v>
                </c:pt>
                <c:pt idx="40">
                  <c:v>4737.4142580691723</c:v>
                </c:pt>
                <c:pt idx="41">
                  <c:v>4598.2498934089417</c:v>
                </c:pt>
                <c:pt idx="42">
                  <c:v>4457.7816035243668</c:v>
                </c:pt>
                <c:pt idx="43">
                  <c:v>4320.5744975064254</c:v>
                </c:pt>
                <c:pt idx="44">
                  <c:v>4191.2386475330104</c:v>
                </c:pt>
                <c:pt idx="45">
                  <c:v>4074.2274484944037</c:v>
                </c:pt>
                <c:pt idx="46">
                  <c:v>3973.6581828229187</c:v>
                </c:pt>
                <c:pt idx="47">
                  <c:v>3893.1568166165221</c:v>
                </c:pt>
                <c:pt idx="48">
                  <c:v>3835.7235434687886</c:v>
                </c:pt>
                <c:pt idx="49">
                  <c:v>3803.613585342498</c:v>
                </c:pt>
                <c:pt idx="50">
                  <c:v>3798.2297818163952</c:v>
                </c:pt>
                <c:pt idx="51">
                  <c:v>3820.028723118473</c:v>
                </c:pt>
                <c:pt idx="52">
                  <c:v>3868.4487809700449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F5-4D43-843E-985913E3F1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2500191"/>
        <c:axId val="1732489791"/>
      </c:scatterChart>
      <c:valAx>
        <c:axId val="1732500191"/>
        <c:scaling>
          <c:orientation val="minMax"/>
          <c:max val="36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Dia</a:t>
                </a:r>
                <a:r>
                  <a:rPr lang="es-CO" baseline="0"/>
                  <a:t> del año [n]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32489791"/>
        <c:crosses val="autoZero"/>
        <c:crossBetween val="midCat"/>
      </c:valAx>
      <c:valAx>
        <c:axId val="1732489791"/>
        <c:scaling>
          <c:orientation val="minMax"/>
          <c:min val="3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[Wh/m</a:t>
                </a:r>
                <a:r>
                  <a:rPr lang="es-CO" baseline="30000"/>
                  <a:t>2</a:t>
                </a:r>
                <a:r>
                  <a:rPr lang="es-CO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325001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>
          <a:solidFill>
            <a:sysClr val="windowText" lastClr="000000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Comparación entre inclinaciones "Teórico y Real"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'Resultados radiacion'!$AC$78</c:f>
              <c:strCache>
                <c:ptCount val="1"/>
                <c:pt idx="0">
                  <c:v>Irradiación solar total promedio al día con inclinación 15°[Wh/m2]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'Resultados radiacion'!$AB$79:$AB$131</c:f>
              <c:numCache>
                <c:formatCode>General</c:formatCode>
                <c:ptCount val="53"/>
                <c:pt idx="0">
                  <c:v>1</c:v>
                </c:pt>
                <c:pt idx="1">
                  <c:v>8</c:v>
                </c:pt>
                <c:pt idx="2">
                  <c:v>15</c:v>
                </c:pt>
                <c:pt idx="3">
                  <c:v>22</c:v>
                </c:pt>
                <c:pt idx="4">
                  <c:v>29</c:v>
                </c:pt>
                <c:pt idx="5">
                  <c:v>36</c:v>
                </c:pt>
                <c:pt idx="6">
                  <c:v>43</c:v>
                </c:pt>
                <c:pt idx="7">
                  <c:v>50</c:v>
                </c:pt>
                <c:pt idx="8">
                  <c:v>57</c:v>
                </c:pt>
                <c:pt idx="9">
                  <c:v>64</c:v>
                </c:pt>
                <c:pt idx="10">
                  <c:v>71</c:v>
                </c:pt>
                <c:pt idx="11">
                  <c:v>78</c:v>
                </c:pt>
                <c:pt idx="12">
                  <c:v>85</c:v>
                </c:pt>
                <c:pt idx="13">
                  <c:v>92</c:v>
                </c:pt>
                <c:pt idx="14">
                  <c:v>99</c:v>
                </c:pt>
                <c:pt idx="15">
                  <c:v>106</c:v>
                </c:pt>
                <c:pt idx="16">
                  <c:v>113</c:v>
                </c:pt>
                <c:pt idx="17">
                  <c:v>120</c:v>
                </c:pt>
                <c:pt idx="18">
                  <c:v>127</c:v>
                </c:pt>
                <c:pt idx="19">
                  <c:v>134</c:v>
                </c:pt>
                <c:pt idx="20">
                  <c:v>141</c:v>
                </c:pt>
                <c:pt idx="21">
                  <c:v>148</c:v>
                </c:pt>
                <c:pt idx="22">
                  <c:v>155</c:v>
                </c:pt>
                <c:pt idx="23">
                  <c:v>162</c:v>
                </c:pt>
                <c:pt idx="24">
                  <c:v>169</c:v>
                </c:pt>
                <c:pt idx="25">
                  <c:v>176</c:v>
                </c:pt>
                <c:pt idx="26">
                  <c:v>183</c:v>
                </c:pt>
                <c:pt idx="27">
                  <c:v>190</c:v>
                </c:pt>
                <c:pt idx="28">
                  <c:v>197</c:v>
                </c:pt>
                <c:pt idx="29">
                  <c:v>204</c:v>
                </c:pt>
                <c:pt idx="30">
                  <c:v>211</c:v>
                </c:pt>
                <c:pt idx="31">
                  <c:v>218</c:v>
                </c:pt>
                <c:pt idx="32">
                  <c:v>225</c:v>
                </c:pt>
                <c:pt idx="33">
                  <c:v>232</c:v>
                </c:pt>
                <c:pt idx="34">
                  <c:v>239</c:v>
                </c:pt>
                <c:pt idx="35">
                  <c:v>246</c:v>
                </c:pt>
                <c:pt idx="36">
                  <c:v>253</c:v>
                </c:pt>
                <c:pt idx="37">
                  <c:v>260</c:v>
                </c:pt>
                <c:pt idx="38">
                  <c:v>267</c:v>
                </c:pt>
                <c:pt idx="39">
                  <c:v>274</c:v>
                </c:pt>
                <c:pt idx="40">
                  <c:v>281</c:v>
                </c:pt>
                <c:pt idx="41">
                  <c:v>288</c:v>
                </c:pt>
                <c:pt idx="42">
                  <c:v>295</c:v>
                </c:pt>
                <c:pt idx="43">
                  <c:v>302</c:v>
                </c:pt>
                <c:pt idx="44">
                  <c:v>309</c:v>
                </c:pt>
                <c:pt idx="45">
                  <c:v>316</c:v>
                </c:pt>
                <c:pt idx="46">
                  <c:v>323</c:v>
                </c:pt>
                <c:pt idx="47">
                  <c:v>330</c:v>
                </c:pt>
                <c:pt idx="48">
                  <c:v>337</c:v>
                </c:pt>
                <c:pt idx="49">
                  <c:v>344</c:v>
                </c:pt>
                <c:pt idx="50">
                  <c:v>351</c:v>
                </c:pt>
                <c:pt idx="51">
                  <c:v>358</c:v>
                </c:pt>
                <c:pt idx="52">
                  <c:v>365</c:v>
                </c:pt>
              </c:numCache>
            </c:numRef>
          </c:cat>
          <c:val>
            <c:numRef>
              <c:f>'Resultados radiacion'!$AC$79:$AC$131</c:f>
              <c:numCache>
                <c:formatCode>0.00</c:formatCode>
                <c:ptCount val="53"/>
                <c:pt idx="0">
                  <c:v>4471.8764174758098</c:v>
                </c:pt>
                <c:pt idx="1">
                  <c:v>4539.0670329141112</c:v>
                </c:pt>
                <c:pt idx="2">
                  <c:v>4626.1827970313016</c:v>
                </c:pt>
                <c:pt idx="3">
                  <c:v>4729.5468376494664</c:v>
                </c:pt>
                <c:pt idx="4">
                  <c:v>4844.7148939444678</c:v>
                </c:pt>
                <c:pt idx="5">
                  <c:v>4966.7320826413143</c:v>
                </c:pt>
                <c:pt idx="6">
                  <c:v>5090.4338659314108</c:v>
                </c:pt>
                <c:pt idx="7">
                  <c:v>5210.7659598672717</c:v>
                </c:pt>
                <c:pt idx="8">
                  <c:v>5323.095451577492</c:v>
                </c:pt>
                <c:pt idx="9">
                  <c:v>5423.4861504808232</c:v>
                </c:pt>
                <c:pt idx="10">
                  <c:v>5508.914809459824</c:v>
                </c:pt>
                <c:pt idx="11">
                  <c:v>5577.4109318780793</c:v>
                </c:pt>
                <c:pt idx="12">
                  <c:v>5628.1109846865393</c:v>
                </c:pt>
                <c:pt idx="13">
                  <c:v>5661.2272037370667</c:v>
                </c:pt>
                <c:pt idx="14">
                  <c:v>5677.9405498020687</c:v>
                </c:pt>
                <c:pt idx="15">
                  <c:v>5680.235133618693</c:v>
                </c:pt>
                <c:pt idx="16">
                  <c:v>5670.6960251468108</c:v>
                </c:pt>
                <c:pt idx="17">
                  <c:v>5652.2928674057875</c:v>
                </c:pt>
                <c:pt idx="18">
                  <c:v>5628.1682414437773</c:v>
                </c:pt>
                <c:pt idx="19">
                  <c:v>5601.4435137752662</c:v>
                </c:pt>
                <c:pt idx="20">
                  <c:v>5575.0479737183323</c:v>
                </c:pt>
                <c:pt idx="21">
                  <c:v>5551.5716012759194</c:v>
                </c:pt>
                <c:pt idx="22">
                  <c:v>5533.1393264307244</c:v>
                </c:pt>
                <c:pt idx="23">
                  <c:v>5521.3054698241995</c:v>
                </c:pt>
                <c:pt idx="24">
                  <c:v>5516.9701945409097</c:v>
                </c:pt>
                <c:pt idx="25">
                  <c:v>5520.3233667999075</c:v>
                </c:pt>
                <c:pt idx="26">
                  <c:v>5530.823273668846</c:v>
                </c:pt>
                <c:pt idx="27">
                  <c:v>5547.2170059044483</c:v>
                </c:pt>
                <c:pt idx="28">
                  <c:v>5567.6060416425844</c:v>
                </c:pt>
                <c:pt idx="29">
                  <c:v>5589.555812043779</c:v>
                </c:pt>
                <c:pt idx="30">
                  <c:v>5610.2433932237773</c:v>
                </c:pt>
                <c:pt idx="31">
                  <c:v>5626.6342053799408</c:v>
                </c:pt>
                <c:pt idx="32">
                  <c:v>5635.6770909903626</c:v>
                </c:pt>
                <c:pt idx="33">
                  <c:v>5634.5068829783559</c:v>
                </c:pt>
                <c:pt idx="34">
                  <c:v>5620.6436298950584</c:v>
                </c:pt>
                <c:pt idx="35">
                  <c:v>5592.1773088943937</c:v>
                </c:pt>
                <c:pt idx="36">
                  <c:v>5547.9261050521091</c:v>
                </c:pt>
                <c:pt idx="37">
                  <c:v>5487.5558777705846</c:v>
                </c:pt>
                <c:pt idx="38">
                  <c:v>5411.6493442677511</c:v>
                </c:pt>
                <c:pt idx="39">
                  <c:v>5321.7166311122191</c:v>
                </c:pt>
                <c:pt idx="40">
                  <c:v>5220.144269033306</c:v>
                </c:pt>
                <c:pt idx="41">
                  <c:v>5110.086552212445</c:v>
                </c:pt>
                <c:pt idx="42">
                  <c:v>4995.3097937911925</c:v>
                </c:pt>
                <c:pt idx="43">
                  <c:v>4880.0045223577827</c:v>
                </c:pt>
                <c:pt idx="44">
                  <c:v>4768.5817604280328</c:v>
                </c:pt>
                <c:pt idx="45">
                  <c:v>4665.4670504018059</c:v>
                </c:pt>
                <c:pt idx="46">
                  <c:v>4574.901041678454</c:v>
                </c:pt>
                <c:pt idx="47">
                  <c:v>4500.7503610956483</c:v>
                </c:pt>
                <c:pt idx="48">
                  <c:v>4446.3293530540477</c:v>
                </c:pt>
                <c:pt idx="49">
                  <c:v>4414.233398958213</c:v>
                </c:pt>
                <c:pt idx="50">
                  <c:v>4406.1877781182438</c:v>
                </c:pt>
                <c:pt idx="51">
                  <c:v>4422.9209704244558</c:v>
                </c:pt>
                <c:pt idx="52">
                  <c:v>4464.0758108368427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54-4327-976C-92DC136BDE2F}"/>
            </c:ext>
          </c:extLst>
        </c:ser>
        <c:ser>
          <c:idx val="1"/>
          <c:order val="1"/>
          <c:tx>
            <c:strRef>
              <c:f>'Resultados radiacion'!$AI$78</c:f>
              <c:strCache>
                <c:ptCount val="1"/>
                <c:pt idx="0">
                  <c:v>Irradiación solar total promedio al día con inclinación 25° [Wh/m2]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'Resultados radiacion'!$AB$79:$AB$131</c:f>
              <c:numCache>
                <c:formatCode>General</c:formatCode>
                <c:ptCount val="53"/>
                <c:pt idx="0">
                  <c:v>1</c:v>
                </c:pt>
                <c:pt idx="1">
                  <c:v>8</c:v>
                </c:pt>
                <c:pt idx="2">
                  <c:v>15</c:v>
                </c:pt>
                <c:pt idx="3">
                  <c:v>22</c:v>
                </c:pt>
                <c:pt idx="4">
                  <c:v>29</c:v>
                </c:pt>
                <c:pt idx="5">
                  <c:v>36</c:v>
                </c:pt>
                <c:pt idx="6">
                  <c:v>43</c:v>
                </c:pt>
                <c:pt idx="7">
                  <c:v>50</c:v>
                </c:pt>
                <c:pt idx="8">
                  <c:v>57</c:v>
                </c:pt>
                <c:pt idx="9">
                  <c:v>64</c:v>
                </c:pt>
                <c:pt idx="10">
                  <c:v>71</c:v>
                </c:pt>
                <c:pt idx="11">
                  <c:v>78</c:v>
                </c:pt>
                <c:pt idx="12">
                  <c:v>85</c:v>
                </c:pt>
                <c:pt idx="13">
                  <c:v>92</c:v>
                </c:pt>
                <c:pt idx="14">
                  <c:v>99</c:v>
                </c:pt>
                <c:pt idx="15">
                  <c:v>106</c:v>
                </c:pt>
                <c:pt idx="16">
                  <c:v>113</c:v>
                </c:pt>
                <c:pt idx="17">
                  <c:v>120</c:v>
                </c:pt>
                <c:pt idx="18">
                  <c:v>127</c:v>
                </c:pt>
                <c:pt idx="19">
                  <c:v>134</c:v>
                </c:pt>
                <c:pt idx="20">
                  <c:v>141</c:v>
                </c:pt>
                <c:pt idx="21">
                  <c:v>148</c:v>
                </c:pt>
                <c:pt idx="22">
                  <c:v>155</c:v>
                </c:pt>
                <c:pt idx="23">
                  <c:v>162</c:v>
                </c:pt>
                <c:pt idx="24">
                  <c:v>169</c:v>
                </c:pt>
                <c:pt idx="25">
                  <c:v>176</c:v>
                </c:pt>
                <c:pt idx="26">
                  <c:v>183</c:v>
                </c:pt>
                <c:pt idx="27">
                  <c:v>190</c:v>
                </c:pt>
                <c:pt idx="28">
                  <c:v>197</c:v>
                </c:pt>
                <c:pt idx="29">
                  <c:v>204</c:v>
                </c:pt>
                <c:pt idx="30">
                  <c:v>211</c:v>
                </c:pt>
                <c:pt idx="31">
                  <c:v>218</c:v>
                </c:pt>
                <c:pt idx="32">
                  <c:v>225</c:v>
                </c:pt>
                <c:pt idx="33">
                  <c:v>232</c:v>
                </c:pt>
                <c:pt idx="34">
                  <c:v>239</c:v>
                </c:pt>
                <c:pt idx="35">
                  <c:v>246</c:v>
                </c:pt>
                <c:pt idx="36">
                  <c:v>253</c:v>
                </c:pt>
                <c:pt idx="37">
                  <c:v>260</c:v>
                </c:pt>
                <c:pt idx="38">
                  <c:v>267</c:v>
                </c:pt>
                <c:pt idx="39">
                  <c:v>274</c:v>
                </c:pt>
                <c:pt idx="40">
                  <c:v>281</c:v>
                </c:pt>
                <c:pt idx="41">
                  <c:v>288</c:v>
                </c:pt>
                <c:pt idx="42">
                  <c:v>295</c:v>
                </c:pt>
                <c:pt idx="43">
                  <c:v>302</c:v>
                </c:pt>
                <c:pt idx="44">
                  <c:v>309</c:v>
                </c:pt>
                <c:pt idx="45">
                  <c:v>316</c:v>
                </c:pt>
                <c:pt idx="46">
                  <c:v>323</c:v>
                </c:pt>
                <c:pt idx="47">
                  <c:v>330</c:v>
                </c:pt>
                <c:pt idx="48">
                  <c:v>337</c:v>
                </c:pt>
                <c:pt idx="49">
                  <c:v>344</c:v>
                </c:pt>
                <c:pt idx="50">
                  <c:v>351</c:v>
                </c:pt>
                <c:pt idx="51">
                  <c:v>358</c:v>
                </c:pt>
                <c:pt idx="52">
                  <c:v>365</c:v>
                </c:pt>
              </c:numCache>
            </c:numRef>
          </c:cat>
          <c:val>
            <c:numRef>
              <c:f>'Resultados radiacion'!$AI$79:$AI$131</c:f>
              <c:numCache>
                <c:formatCode>0.00</c:formatCode>
                <c:ptCount val="53"/>
                <c:pt idx="0">
                  <c:v>3877.4580580791426</c:v>
                </c:pt>
                <c:pt idx="1">
                  <c:v>3954.2623926003612</c:v>
                </c:pt>
                <c:pt idx="2">
                  <c:v>4052.9583986115235</c:v>
                </c:pt>
                <c:pt idx="3">
                  <c:v>4169.8128550294878</c:v>
                </c:pt>
                <c:pt idx="4">
                  <c:v>4300.3248272422452</c:v>
                </c:pt>
                <c:pt idx="5">
                  <c:v>4439.4645572443524</c:v>
                </c:pt>
                <c:pt idx="6">
                  <c:v>4581.9664507990419</c:v>
                </c:pt>
                <c:pt idx="7">
                  <c:v>4722.6505266929153</c:v>
                </c:pt>
                <c:pt idx="8">
                  <c:v>4856.7411187778207</c:v>
                </c:pt>
                <c:pt idx="9">
                  <c:v>4980.1508500858481</c:v>
                </c:pt>
                <c:pt idx="10">
                  <c:v>5089.7018315883561</c:v>
                </c:pt>
                <c:pt idx="11">
                  <c:v>5183.2639232635665</c:v>
                </c:pt>
                <c:pt idx="12">
                  <c:v>5259.8005160165812</c:v>
                </c:pt>
                <c:pt idx="13">
                  <c:v>5319.3240326195628</c:v>
                </c:pt>
                <c:pt idx="14">
                  <c:v>5362.7742846691772</c:v>
                </c:pt>
                <c:pt idx="15">
                  <c:v>5391.8410176181915</c:v>
                </c:pt>
                <c:pt idx="16">
                  <c:v>5408.7559114082742</c:v>
                </c:pt>
                <c:pt idx="17">
                  <c:v>5416.078361328041</c:v>
                </c:pt>
                <c:pt idx="18">
                  <c:v>5416.4941078930688</c:v>
                </c:pt>
                <c:pt idx="19">
                  <c:v>5412.6379152749414</c:v>
                </c:pt>
                <c:pt idx="20">
                  <c:v>5406.9434164517179</c:v>
                </c:pt>
                <c:pt idx="21">
                  <c:v>5401.5173313855785</c:v>
                </c:pt>
                <c:pt idx="22">
                  <c:v>5398.0330934393796</c:v>
                </c:pt>
                <c:pt idx="23">
                  <c:v>5397.6406838448074</c:v>
                </c:pt>
                <c:pt idx="24">
                  <c:v>5400.8939094316884</c:v>
                </c:pt>
                <c:pt idx="25">
                  <c:v>5407.701231075047</c:v>
                </c:pt>
                <c:pt idx="26">
                  <c:v>5417.3092600655555</c:v>
                </c:pt>
                <c:pt idx="27">
                  <c:v>5428.327757175306</c:v>
                </c:pt>
                <c:pt idx="28">
                  <c:v>5438.8013699126168</c:v>
                </c:pt>
                <c:pt idx="29">
                  <c:v>5446.3276925748251</c:v>
                </c:pt>
                <c:pt idx="30">
                  <c:v>5448.2154000590326</c:v>
                </c:pt>
                <c:pt idx="31">
                  <c:v>5441.6717775835114</c:v>
                </c:pt>
                <c:pt idx="32">
                  <c:v>5424.0066233547122</c:v>
                </c:pt>
                <c:pt idx="33">
                  <c:v>5392.8389250300052</c:v>
                </c:pt>
                <c:pt idx="34">
                  <c:v>5346.293026133575</c:v>
                </c:pt>
                <c:pt idx="35">
                  <c:v>5283.1714185183355</c:v>
                </c:pt>
                <c:pt idx="36">
                  <c:v>5203.0916279433559</c:v>
                </c:pt>
                <c:pt idx="37">
                  <c:v>5106.5754047352348</c:v>
                </c:pt>
                <c:pt idx="38">
                  <c:v>4995.0804742104874</c:v>
                </c:pt>
                <c:pt idx="39">
                  <c:v>4870.9691560614292</c:v>
                </c:pt>
                <c:pt idx="40">
                  <c:v>4737.4142580691723</c:v>
                </c:pt>
                <c:pt idx="41">
                  <c:v>4598.2498934089417</c:v>
                </c:pt>
                <c:pt idx="42">
                  <c:v>4457.7816035243668</c:v>
                </c:pt>
                <c:pt idx="43">
                  <c:v>4320.5744975064254</c:v>
                </c:pt>
                <c:pt idx="44">
                  <c:v>4191.2386475330104</c:v>
                </c:pt>
                <c:pt idx="45">
                  <c:v>4074.2274484944037</c:v>
                </c:pt>
                <c:pt idx="46">
                  <c:v>3973.6581828229187</c:v>
                </c:pt>
                <c:pt idx="47">
                  <c:v>3893.1568166165221</c:v>
                </c:pt>
                <c:pt idx="48">
                  <c:v>3835.7235434687886</c:v>
                </c:pt>
                <c:pt idx="49">
                  <c:v>3803.613585342498</c:v>
                </c:pt>
                <c:pt idx="50">
                  <c:v>3798.2297818163952</c:v>
                </c:pt>
                <c:pt idx="51">
                  <c:v>3820.028723118473</c:v>
                </c:pt>
                <c:pt idx="52">
                  <c:v>3868.4487809700449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54-4327-976C-92DC136BDE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2567775"/>
        <c:axId val="1842576095"/>
      </c:lineChart>
      <c:catAx>
        <c:axId val="18425677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Dia del año [n]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42576095"/>
        <c:crosses val="autoZero"/>
        <c:auto val="1"/>
        <c:lblAlgn val="ctr"/>
        <c:lblOffset val="100"/>
        <c:noMultiLvlLbl val="0"/>
      </c:catAx>
      <c:valAx>
        <c:axId val="1842576095"/>
        <c:scaling>
          <c:orientation val="minMax"/>
          <c:min val="3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[Wh/m</a:t>
                </a:r>
                <a:r>
                  <a:rPr lang="es-CO" baseline="30000"/>
                  <a:t>2</a:t>
                </a:r>
                <a:r>
                  <a:rPr lang="es-CO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425677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Comparativa</a:t>
            </a:r>
            <a:r>
              <a:rPr lang="en-US" baseline="0"/>
              <a:t> de la </a:t>
            </a:r>
            <a:r>
              <a:rPr lang="en-US"/>
              <a:t>Irradiación solar total promedio al día con inclinación 25° para</a:t>
            </a:r>
            <a:r>
              <a:rPr lang="en-US" baseline="0"/>
              <a:t> las localizaciones</a:t>
            </a:r>
            <a:r>
              <a:rPr lang="en-US"/>
              <a:t> [Wh/m</a:t>
            </a:r>
            <a:r>
              <a:rPr lang="en-US" baseline="30000"/>
              <a:t>2</a:t>
            </a:r>
            <a:r>
              <a:rPr lang="en-US"/>
              <a:t>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Localizacion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'Resultados radiacion'!$AH$4:$AH$56</c:f>
              <c:numCache>
                <c:formatCode>General</c:formatCode>
                <c:ptCount val="53"/>
                <c:pt idx="0">
                  <c:v>1</c:v>
                </c:pt>
                <c:pt idx="1">
                  <c:v>8</c:v>
                </c:pt>
                <c:pt idx="2">
                  <c:v>15</c:v>
                </c:pt>
                <c:pt idx="3">
                  <c:v>22</c:v>
                </c:pt>
                <c:pt idx="4">
                  <c:v>29</c:v>
                </c:pt>
                <c:pt idx="5">
                  <c:v>36</c:v>
                </c:pt>
                <c:pt idx="6">
                  <c:v>43</c:v>
                </c:pt>
                <c:pt idx="7">
                  <c:v>50</c:v>
                </c:pt>
                <c:pt idx="8">
                  <c:v>57</c:v>
                </c:pt>
                <c:pt idx="9">
                  <c:v>64</c:v>
                </c:pt>
                <c:pt idx="10">
                  <c:v>71</c:v>
                </c:pt>
                <c:pt idx="11">
                  <c:v>78</c:v>
                </c:pt>
                <c:pt idx="12">
                  <c:v>85</c:v>
                </c:pt>
                <c:pt idx="13">
                  <c:v>92</c:v>
                </c:pt>
                <c:pt idx="14">
                  <c:v>99</c:v>
                </c:pt>
                <c:pt idx="15">
                  <c:v>106</c:v>
                </c:pt>
                <c:pt idx="16">
                  <c:v>113</c:v>
                </c:pt>
                <c:pt idx="17">
                  <c:v>120</c:v>
                </c:pt>
                <c:pt idx="18">
                  <c:v>127</c:v>
                </c:pt>
                <c:pt idx="19">
                  <c:v>134</c:v>
                </c:pt>
                <c:pt idx="20">
                  <c:v>141</c:v>
                </c:pt>
                <c:pt idx="21">
                  <c:v>148</c:v>
                </c:pt>
                <c:pt idx="22">
                  <c:v>155</c:v>
                </c:pt>
                <c:pt idx="23">
                  <c:v>162</c:v>
                </c:pt>
                <c:pt idx="24">
                  <c:v>169</c:v>
                </c:pt>
                <c:pt idx="25">
                  <c:v>176</c:v>
                </c:pt>
                <c:pt idx="26">
                  <c:v>183</c:v>
                </c:pt>
                <c:pt idx="27">
                  <c:v>190</c:v>
                </c:pt>
                <c:pt idx="28">
                  <c:v>197</c:v>
                </c:pt>
                <c:pt idx="29">
                  <c:v>204</c:v>
                </c:pt>
                <c:pt idx="30">
                  <c:v>211</c:v>
                </c:pt>
                <c:pt idx="31">
                  <c:v>218</c:v>
                </c:pt>
                <c:pt idx="32">
                  <c:v>225</c:v>
                </c:pt>
                <c:pt idx="33">
                  <c:v>232</c:v>
                </c:pt>
                <c:pt idx="34">
                  <c:v>239</c:v>
                </c:pt>
                <c:pt idx="35">
                  <c:v>246</c:v>
                </c:pt>
                <c:pt idx="36">
                  <c:v>253</c:v>
                </c:pt>
                <c:pt idx="37">
                  <c:v>260</c:v>
                </c:pt>
                <c:pt idx="38">
                  <c:v>267</c:v>
                </c:pt>
                <c:pt idx="39">
                  <c:v>274</c:v>
                </c:pt>
                <c:pt idx="40">
                  <c:v>281</c:v>
                </c:pt>
                <c:pt idx="41">
                  <c:v>288</c:v>
                </c:pt>
                <c:pt idx="42">
                  <c:v>295</c:v>
                </c:pt>
                <c:pt idx="43">
                  <c:v>302</c:v>
                </c:pt>
                <c:pt idx="44">
                  <c:v>309</c:v>
                </c:pt>
                <c:pt idx="45">
                  <c:v>316</c:v>
                </c:pt>
                <c:pt idx="46">
                  <c:v>323</c:v>
                </c:pt>
                <c:pt idx="47">
                  <c:v>330</c:v>
                </c:pt>
                <c:pt idx="48">
                  <c:v>337</c:v>
                </c:pt>
                <c:pt idx="49">
                  <c:v>344</c:v>
                </c:pt>
                <c:pt idx="50">
                  <c:v>351</c:v>
                </c:pt>
                <c:pt idx="51">
                  <c:v>358</c:v>
                </c:pt>
                <c:pt idx="52">
                  <c:v>365</c:v>
                </c:pt>
              </c:numCache>
            </c:numRef>
          </c:xVal>
          <c:yVal>
            <c:numRef>
              <c:f>'Resultados radiacion'!$AI$4:$AI$56</c:f>
              <c:numCache>
                <c:formatCode>0.00</c:formatCode>
                <c:ptCount val="53"/>
                <c:pt idx="0">
                  <c:v>5202.7709162985584</c:v>
                </c:pt>
                <c:pt idx="1">
                  <c:v>5257.3131980532426</c:v>
                </c:pt>
                <c:pt idx="2">
                  <c:v>5322.5054282687752</c:v>
                </c:pt>
                <c:pt idx="3">
                  <c:v>5394.5211098831405</c:v>
                </c:pt>
                <c:pt idx="4">
                  <c:v>5468.8864401260744</c:v>
                </c:pt>
                <c:pt idx="5">
                  <c:v>5540.8148007725758</c:v>
                </c:pt>
                <c:pt idx="6">
                  <c:v>5605.5698181165317</c:v>
                </c:pt>
                <c:pt idx="7">
                  <c:v>5658.8199417435944</c:v>
                </c:pt>
                <c:pt idx="8">
                  <c:v>5696.9519133098447</c:v>
                </c:pt>
                <c:pt idx="9">
                  <c:v>5717.3178688945691</c:v>
                </c:pt>
                <c:pt idx="10">
                  <c:v>5718.3992341183148</c:v>
                </c:pt>
                <c:pt idx="11">
                  <c:v>5699.8790046503327</c:v>
                </c:pt>
                <c:pt idx="12">
                  <c:v>5662.6221829466758</c:v>
                </c:pt>
                <c:pt idx="13">
                  <c:v>5608.5720088627304</c:v>
                </c:pt>
                <c:pt idx="14">
                  <c:v>5540.5768220784867</c:v>
                </c:pt>
                <c:pt idx="15">
                  <c:v>5462.1680961242282</c:v>
                </c:pt>
                <c:pt idx="16">
                  <c:v>5377.313309590143</c:v>
                </c:pt>
                <c:pt idx="17">
                  <c:v>5290.1670340361943</c:v>
                </c:pt>
                <c:pt idx="18">
                  <c:v>5204.8398087477244</c:v>
                </c:pt>
                <c:pt idx="19">
                  <c:v>5125.1978877151905</c:v>
                </c:pt>
                <c:pt idx="20">
                  <c:v>5054.6994469336596</c:v>
                </c:pt>
                <c:pt idx="21">
                  <c:v>4996.26631020273</c:v>
                </c:pt>
                <c:pt idx="22">
                  <c:v>4952.1863139125253</c:v>
                </c:pt>
                <c:pt idx="23">
                  <c:v>4924.0407812443718</c:v>
                </c:pt>
                <c:pt idx="24">
                  <c:v>4912.6537540156924</c:v>
                </c:pt>
                <c:pt idx="25">
                  <c:v>4918.0632516823398</c:v>
                </c:pt>
                <c:pt idx="26">
                  <c:v>4939.5181695905858</c:v>
                </c:pt>
                <c:pt idx="27">
                  <c:v>4975.5061090314166</c:v>
                </c:pt>
                <c:pt idx="28">
                  <c:v>5023.8168719439409</c:v>
                </c:pt>
                <c:pt idx="29">
                  <c:v>5081.643852601328</c:v>
                </c:pt>
                <c:pt idx="30">
                  <c:v>5145.7219857570981</c:v>
                </c:pt>
                <c:pt idx="31">
                  <c:v>5212.4972097420305</c:v>
                </c:pt>
                <c:pt idx="32">
                  <c:v>5278.3191872771613</c:v>
                </c:pt>
                <c:pt idx="33">
                  <c:v>5339.6464638633406</c:v>
                </c:pt>
                <c:pt idx="34">
                  <c:v>5393.2512559141533</c:v>
                </c:pt>
                <c:pt idx="35">
                  <c:v>5436.4096722703853</c:v>
                </c:pt>
                <c:pt idx="36">
                  <c:v>5467.0627446613898</c:v>
                </c:pt>
                <c:pt idx="37">
                  <c:v>5483.9348161914659</c:v>
                </c:pt>
                <c:pt idx="38">
                  <c:v>5486.599184531673</c:v>
                </c:pt>
                <c:pt idx="39">
                  <c:v>5475.4864620136832</c:v>
                </c:pt>
                <c:pt idx="40">
                  <c:v>5451.8380950117589</c:v>
                </c:pt>
                <c:pt idx="41">
                  <c:v>5417.6142555261449</c:v>
                </c:pt>
                <c:pt idx="42">
                  <c:v>5375.3698702805841</c:v>
                </c:pt>
                <c:pt idx="43">
                  <c:v>5328.1132411684348</c:v>
                </c:pt>
                <c:pt idx="44">
                  <c:v>5279.158053498064</c:v>
                </c:pt>
                <c:pt idx="45">
                  <c:v>5231.9727512974505</c:v>
                </c:pt>
                <c:pt idx="46">
                  <c:v>5190.0240184068316</c:v>
                </c:pt>
                <c:pt idx="47">
                  <c:v>5156.6068576092557</c:v>
                </c:pt>
                <c:pt idx="48">
                  <c:v>5134.6552007745886</c:v>
                </c:pt>
                <c:pt idx="49">
                  <c:v>5126.5347087294867</c:v>
                </c:pt>
                <c:pt idx="50">
                  <c:v>5133.8313028437742</c:v>
                </c:pt>
                <c:pt idx="51">
                  <c:v>5157.1607286382214</c:v>
                </c:pt>
                <c:pt idx="52">
                  <c:v>5196.0312954354895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0D-4B49-849E-AB627C08D57D}"/>
            </c:ext>
          </c:extLst>
        </c:ser>
        <c:ser>
          <c:idx val="1"/>
          <c:order val="1"/>
          <c:tx>
            <c:v>Localizacion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'Resultados radiacion'!$AH$4:$AH$56</c:f>
              <c:numCache>
                <c:formatCode>General</c:formatCode>
                <c:ptCount val="53"/>
                <c:pt idx="0">
                  <c:v>1</c:v>
                </c:pt>
                <c:pt idx="1">
                  <c:v>8</c:v>
                </c:pt>
                <c:pt idx="2">
                  <c:v>15</c:v>
                </c:pt>
                <c:pt idx="3">
                  <c:v>22</c:v>
                </c:pt>
                <c:pt idx="4">
                  <c:v>29</c:v>
                </c:pt>
                <c:pt idx="5">
                  <c:v>36</c:v>
                </c:pt>
                <c:pt idx="6">
                  <c:v>43</c:v>
                </c:pt>
                <c:pt idx="7">
                  <c:v>50</c:v>
                </c:pt>
                <c:pt idx="8">
                  <c:v>57</c:v>
                </c:pt>
                <c:pt idx="9">
                  <c:v>64</c:v>
                </c:pt>
                <c:pt idx="10">
                  <c:v>71</c:v>
                </c:pt>
                <c:pt idx="11">
                  <c:v>78</c:v>
                </c:pt>
                <c:pt idx="12">
                  <c:v>85</c:v>
                </c:pt>
                <c:pt idx="13">
                  <c:v>92</c:v>
                </c:pt>
                <c:pt idx="14">
                  <c:v>99</c:v>
                </c:pt>
                <c:pt idx="15">
                  <c:v>106</c:v>
                </c:pt>
                <c:pt idx="16">
                  <c:v>113</c:v>
                </c:pt>
                <c:pt idx="17">
                  <c:v>120</c:v>
                </c:pt>
                <c:pt idx="18">
                  <c:v>127</c:v>
                </c:pt>
                <c:pt idx="19">
                  <c:v>134</c:v>
                </c:pt>
                <c:pt idx="20">
                  <c:v>141</c:v>
                </c:pt>
                <c:pt idx="21">
                  <c:v>148</c:v>
                </c:pt>
                <c:pt idx="22">
                  <c:v>155</c:v>
                </c:pt>
                <c:pt idx="23">
                  <c:v>162</c:v>
                </c:pt>
                <c:pt idx="24">
                  <c:v>169</c:v>
                </c:pt>
                <c:pt idx="25">
                  <c:v>176</c:v>
                </c:pt>
                <c:pt idx="26">
                  <c:v>183</c:v>
                </c:pt>
                <c:pt idx="27">
                  <c:v>190</c:v>
                </c:pt>
                <c:pt idx="28">
                  <c:v>197</c:v>
                </c:pt>
                <c:pt idx="29">
                  <c:v>204</c:v>
                </c:pt>
                <c:pt idx="30">
                  <c:v>211</c:v>
                </c:pt>
                <c:pt idx="31">
                  <c:v>218</c:v>
                </c:pt>
                <c:pt idx="32">
                  <c:v>225</c:v>
                </c:pt>
                <c:pt idx="33">
                  <c:v>232</c:v>
                </c:pt>
                <c:pt idx="34">
                  <c:v>239</c:v>
                </c:pt>
                <c:pt idx="35">
                  <c:v>246</c:v>
                </c:pt>
                <c:pt idx="36">
                  <c:v>253</c:v>
                </c:pt>
                <c:pt idx="37">
                  <c:v>260</c:v>
                </c:pt>
                <c:pt idx="38">
                  <c:v>267</c:v>
                </c:pt>
                <c:pt idx="39">
                  <c:v>274</c:v>
                </c:pt>
                <c:pt idx="40">
                  <c:v>281</c:v>
                </c:pt>
                <c:pt idx="41">
                  <c:v>288</c:v>
                </c:pt>
                <c:pt idx="42">
                  <c:v>295</c:v>
                </c:pt>
                <c:pt idx="43">
                  <c:v>302</c:v>
                </c:pt>
                <c:pt idx="44">
                  <c:v>309</c:v>
                </c:pt>
                <c:pt idx="45">
                  <c:v>316</c:v>
                </c:pt>
                <c:pt idx="46">
                  <c:v>323</c:v>
                </c:pt>
                <c:pt idx="47">
                  <c:v>330</c:v>
                </c:pt>
                <c:pt idx="48">
                  <c:v>337</c:v>
                </c:pt>
                <c:pt idx="49">
                  <c:v>344</c:v>
                </c:pt>
                <c:pt idx="50">
                  <c:v>351</c:v>
                </c:pt>
                <c:pt idx="51">
                  <c:v>358</c:v>
                </c:pt>
                <c:pt idx="52">
                  <c:v>365</c:v>
                </c:pt>
              </c:numCache>
            </c:numRef>
          </c:xVal>
          <c:yVal>
            <c:numRef>
              <c:f>'Resultados radiacion'!$AI$79:$AI$131</c:f>
              <c:numCache>
                <c:formatCode>0.00</c:formatCode>
                <c:ptCount val="53"/>
                <c:pt idx="0">
                  <c:v>3877.4580580791426</c:v>
                </c:pt>
                <c:pt idx="1">
                  <c:v>3954.2623926003612</c:v>
                </c:pt>
                <c:pt idx="2">
                  <c:v>4052.9583986115235</c:v>
                </c:pt>
                <c:pt idx="3">
                  <c:v>4169.8128550294878</c:v>
                </c:pt>
                <c:pt idx="4">
                  <c:v>4300.3248272422452</c:v>
                </c:pt>
                <c:pt idx="5">
                  <c:v>4439.4645572443524</c:v>
                </c:pt>
                <c:pt idx="6">
                  <c:v>4581.9664507990419</c:v>
                </c:pt>
                <c:pt idx="7">
                  <c:v>4722.6505266929153</c:v>
                </c:pt>
                <c:pt idx="8">
                  <c:v>4856.7411187778207</c:v>
                </c:pt>
                <c:pt idx="9">
                  <c:v>4980.1508500858481</c:v>
                </c:pt>
                <c:pt idx="10">
                  <c:v>5089.7018315883561</c:v>
                </c:pt>
                <c:pt idx="11">
                  <c:v>5183.2639232635665</c:v>
                </c:pt>
                <c:pt idx="12">
                  <c:v>5259.8005160165812</c:v>
                </c:pt>
                <c:pt idx="13">
                  <c:v>5319.3240326195628</c:v>
                </c:pt>
                <c:pt idx="14">
                  <c:v>5362.7742846691772</c:v>
                </c:pt>
                <c:pt idx="15">
                  <c:v>5391.8410176181915</c:v>
                </c:pt>
                <c:pt idx="16">
                  <c:v>5408.7559114082742</c:v>
                </c:pt>
                <c:pt idx="17">
                  <c:v>5416.078361328041</c:v>
                </c:pt>
                <c:pt idx="18">
                  <c:v>5416.4941078930688</c:v>
                </c:pt>
                <c:pt idx="19">
                  <c:v>5412.6379152749414</c:v>
                </c:pt>
                <c:pt idx="20">
                  <c:v>5406.9434164517179</c:v>
                </c:pt>
                <c:pt idx="21">
                  <c:v>5401.5173313855785</c:v>
                </c:pt>
                <c:pt idx="22">
                  <c:v>5398.0330934393796</c:v>
                </c:pt>
                <c:pt idx="23">
                  <c:v>5397.6406838448074</c:v>
                </c:pt>
                <c:pt idx="24">
                  <c:v>5400.8939094316884</c:v>
                </c:pt>
                <c:pt idx="25">
                  <c:v>5407.701231075047</c:v>
                </c:pt>
                <c:pt idx="26">
                  <c:v>5417.3092600655555</c:v>
                </c:pt>
                <c:pt idx="27">
                  <c:v>5428.327757175306</c:v>
                </c:pt>
                <c:pt idx="28">
                  <c:v>5438.8013699126168</c:v>
                </c:pt>
                <c:pt idx="29">
                  <c:v>5446.3276925748251</c:v>
                </c:pt>
                <c:pt idx="30">
                  <c:v>5448.2154000590326</c:v>
                </c:pt>
                <c:pt idx="31">
                  <c:v>5441.6717775835114</c:v>
                </c:pt>
                <c:pt idx="32">
                  <c:v>5424.0066233547122</c:v>
                </c:pt>
                <c:pt idx="33">
                  <c:v>5392.8389250300052</c:v>
                </c:pt>
                <c:pt idx="34">
                  <c:v>5346.293026133575</c:v>
                </c:pt>
                <c:pt idx="35">
                  <c:v>5283.1714185183355</c:v>
                </c:pt>
                <c:pt idx="36">
                  <c:v>5203.0916279433559</c:v>
                </c:pt>
                <c:pt idx="37">
                  <c:v>5106.5754047352348</c:v>
                </c:pt>
                <c:pt idx="38">
                  <c:v>4995.0804742104874</c:v>
                </c:pt>
                <c:pt idx="39">
                  <c:v>4870.9691560614292</c:v>
                </c:pt>
                <c:pt idx="40">
                  <c:v>4737.4142580691723</c:v>
                </c:pt>
                <c:pt idx="41">
                  <c:v>4598.2498934089417</c:v>
                </c:pt>
                <c:pt idx="42">
                  <c:v>4457.7816035243668</c:v>
                </c:pt>
                <c:pt idx="43">
                  <c:v>4320.5744975064254</c:v>
                </c:pt>
                <c:pt idx="44">
                  <c:v>4191.2386475330104</c:v>
                </c:pt>
                <c:pt idx="45">
                  <c:v>4074.2274484944037</c:v>
                </c:pt>
                <c:pt idx="46">
                  <c:v>3973.6581828229187</c:v>
                </c:pt>
                <c:pt idx="47">
                  <c:v>3893.1568166165221</c:v>
                </c:pt>
                <c:pt idx="48">
                  <c:v>3835.7235434687886</c:v>
                </c:pt>
                <c:pt idx="49">
                  <c:v>3803.613585342498</c:v>
                </c:pt>
                <c:pt idx="50">
                  <c:v>3798.2297818163952</c:v>
                </c:pt>
                <c:pt idx="51">
                  <c:v>3820.028723118473</c:v>
                </c:pt>
                <c:pt idx="52">
                  <c:v>3868.4487809700449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0D-4B49-849E-AB627C08D5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6010159"/>
        <c:axId val="1876010575"/>
      </c:scatterChart>
      <c:valAx>
        <c:axId val="1876010159"/>
        <c:scaling>
          <c:orientation val="minMax"/>
          <c:max val="36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Dia</a:t>
                </a:r>
                <a:r>
                  <a:rPr lang="es-CO" baseline="0"/>
                  <a:t> del año [n]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76010575"/>
        <c:crosses val="autoZero"/>
        <c:crossBetween val="midCat"/>
      </c:valAx>
      <c:valAx>
        <c:axId val="1876010575"/>
        <c:scaling>
          <c:orientation val="minMax"/>
          <c:min val="3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[Wh/m</a:t>
                </a:r>
                <a:r>
                  <a:rPr lang="es-CO" baseline="30000"/>
                  <a:t>2</a:t>
                </a:r>
                <a:r>
                  <a:rPr lang="es-CO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760101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>
          <a:solidFill>
            <a:sysClr val="windowText" lastClr="000000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426689</xdr:colOff>
      <xdr:row>32</xdr:row>
      <xdr:rowOff>135154</xdr:rowOff>
    </xdr:from>
    <xdr:to>
      <xdr:col>16</xdr:col>
      <xdr:colOff>433769</xdr:colOff>
      <xdr:row>48</xdr:row>
      <xdr:rowOff>9454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054A6B9-8CA2-47AB-A947-39F583286D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435414</xdr:colOff>
      <xdr:row>49</xdr:row>
      <xdr:rowOff>63479</xdr:rowOff>
    </xdr:from>
    <xdr:to>
      <xdr:col>16</xdr:col>
      <xdr:colOff>442494</xdr:colOff>
      <xdr:row>64</xdr:row>
      <xdr:rowOff>120659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D136E11-C9C7-436D-87C2-A5A1FF20E3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745630</xdr:colOff>
      <xdr:row>23</xdr:row>
      <xdr:rowOff>142363</xdr:rowOff>
    </xdr:from>
    <xdr:to>
      <xdr:col>20</xdr:col>
      <xdr:colOff>581170</xdr:colOff>
      <xdr:row>39</xdr:row>
      <xdr:rowOff>9043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D9DBB46-3B3C-4444-B46B-7B7A28CA76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736070</xdr:colOff>
      <xdr:row>41</xdr:row>
      <xdr:rowOff>103070</xdr:rowOff>
    </xdr:from>
    <xdr:to>
      <xdr:col>23</xdr:col>
      <xdr:colOff>457310</xdr:colOff>
      <xdr:row>56</xdr:row>
      <xdr:rowOff>167870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85BDA912-AD0A-4699-9490-5449281BAF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26837</xdr:colOff>
      <xdr:row>57</xdr:row>
      <xdr:rowOff>149993</xdr:rowOff>
    </xdr:from>
    <xdr:to>
      <xdr:col>28</xdr:col>
      <xdr:colOff>3260897</xdr:colOff>
      <xdr:row>73</xdr:row>
      <xdr:rowOff>31913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A64E85CB-994A-458C-BFC2-70914B91CD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825</xdr:colOff>
      <xdr:row>58</xdr:row>
      <xdr:rowOff>65127</xdr:rowOff>
    </xdr:from>
    <xdr:to>
      <xdr:col>12</xdr:col>
      <xdr:colOff>2273145</xdr:colOff>
      <xdr:row>73</xdr:row>
      <xdr:rowOff>129927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586D527-07BE-4DF8-AD6A-19C89AB86F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35</xdr:col>
      <xdr:colOff>537209</xdr:colOff>
      <xdr:row>57</xdr:row>
      <xdr:rowOff>160020</xdr:rowOff>
    </xdr:from>
    <xdr:to>
      <xdr:col>42</xdr:col>
      <xdr:colOff>29849</xdr:colOff>
      <xdr:row>73</xdr:row>
      <xdr:rowOff>41940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80BDC6A7-904A-4292-9D40-D8782E1C36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31</xdr:col>
      <xdr:colOff>111734</xdr:colOff>
      <xdr:row>57</xdr:row>
      <xdr:rowOff>167796</xdr:rowOff>
    </xdr:from>
    <xdr:to>
      <xdr:col>34</xdr:col>
      <xdr:colOff>3345794</xdr:colOff>
      <xdr:row>73</xdr:row>
      <xdr:rowOff>49716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C2CC3EC5-05F9-4352-82CA-C4AFF5A62E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14288</xdr:colOff>
      <xdr:row>133</xdr:row>
      <xdr:rowOff>19050</xdr:rowOff>
    </xdr:from>
    <xdr:to>
      <xdr:col>13</xdr:col>
      <xdr:colOff>6128</xdr:colOff>
      <xdr:row>148</xdr:row>
      <xdr:rowOff>83850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DBA43224-DD7C-44A0-8805-B20ABE7B58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519113</xdr:colOff>
      <xdr:row>108</xdr:row>
      <xdr:rowOff>38099</xdr:rowOff>
    </xdr:from>
    <xdr:to>
      <xdr:col>16</xdr:col>
      <xdr:colOff>526193</xdr:colOff>
      <xdr:row>123</xdr:row>
      <xdr:rowOff>95279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C32E6B53-3E96-492D-9837-6774279DE3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509588</xdr:colOff>
      <xdr:row>125</xdr:row>
      <xdr:rowOff>38099</xdr:rowOff>
    </xdr:from>
    <xdr:to>
      <xdr:col>16</xdr:col>
      <xdr:colOff>516668</xdr:colOff>
      <xdr:row>140</xdr:row>
      <xdr:rowOff>95279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800AEE5D-F996-4D44-A180-2AFDE18FEF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16</xdr:col>
      <xdr:colOff>773430</xdr:colOff>
      <xdr:row>98</xdr:row>
      <xdr:rowOff>129539</xdr:rowOff>
    </xdr:from>
    <xdr:to>
      <xdr:col>20</xdr:col>
      <xdr:colOff>608970</xdr:colOff>
      <xdr:row>113</xdr:row>
      <xdr:rowOff>179099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31185AAE-8A73-461C-9D72-0669A86C20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20</xdr:col>
      <xdr:colOff>742949</xdr:colOff>
      <xdr:row>116</xdr:row>
      <xdr:rowOff>99060</xdr:rowOff>
    </xdr:from>
    <xdr:to>
      <xdr:col>23</xdr:col>
      <xdr:colOff>464189</xdr:colOff>
      <xdr:row>131</xdr:row>
      <xdr:rowOff>163860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2898D743-E0B5-4F98-8A0D-FA4C01ECF9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24</xdr:col>
      <xdr:colOff>789517</xdr:colOff>
      <xdr:row>133</xdr:row>
      <xdr:rowOff>33865</xdr:rowOff>
    </xdr:from>
    <xdr:to>
      <xdr:col>28</xdr:col>
      <xdr:colOff>3230250</xdr:colOff>
      <xdr:row>148</xdr:row>
      <xdr:rowOff>98665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849F04F-37EE-4121-868A-262D8E87EB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31</xdr:col>
      <xdr:colOff>65616</xdr:colOff>
      <xdr:row>132</xdr:row>
      <xdr:rowOff>166792</xdr:rowOff>
    </xdr:from>
    <xdr:to>
      <xdr:col>34</xdr:col>
      <xdr:colOff>3299676</xdr:colOff>
      <xdr:row>148</xdr:row>
      <xdr:rowOff>48712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A95B4831-4500-4F43-BDEF-248CA43CDC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36</xdr:col>
      <xdr:colOff>224790</xdr:colOff>
      <xdr:row>132</xdr:row>
      <xdr:rowOff>144779</xdr:rowOff>
    </xdr:from>
    <xdr:to>
      <xdr:col>42</xdr:col>
      <xdr:colOff>509910</xdr:colOff>
      <xdr:row>148</xdr:row>
      <xdr:rowOff>26699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DE579E43-DA97-4BFA-A45B-88D8B31D25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8</xdr:col>
      <xdr:colOff>576580</xdr:colOff>
      <xdr:row>150</xdr:row>
      <xdr:rowOff>154092</xdr:rowOff>
    </xdr:from>
    <xdr:to>
      <xdr:col>13</xdr:col>
      <xdr:colOff>502714</xdr:colOff>
      <xdr:row>165</xdr:row>
      <xdr:rowOff>36892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880D6194-4FD9-4C14-A08B-CBBCE67C0F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ose Alejandro Corzo Rodriguez" id="{9D0BE58A-CC1A-4F10-A584-75272728FDF0}" userId="dedbd4df3dafce7a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2" dT="2022-03-03T04:24:44.13" personId="{9D0BE58A-CC1A-4F10-A584-75272728FDF0}" id="{F5E8F395-D1A7-431C-87C5-7180FAD33714}">
    <text>Irradiacion solar calculada para las 52 semanas del año, con un angulo de inclinacion de cero, angulo acimut de cero y medido a las 12:00:00 p.m "Promediado para todo el dia" con las condiciones de la localizacion 1.</text>
  </threadedComment>
  <threadedComment ref="O2" dT="2022-03-03T14:03:01.53" personId="{9D0BE58A-CC1A-4F10-A584-75272728FDF0}" id="{1A7617F4-AE41-4CDF-A3FB-71173D9D10BB}">
    <text>Irradiacion diaria promediada por mes con un angulo de inclinacion de cero, angulo acimut de cero y medido a las "12:00:00 p.m". Para las condiciones de la localizacion 1.</text>
  </threadedComment>
  <threadedComment ref="S2" dT="2022-03-03T14:10:25.08" personId="{9D0BE58A-CC1A-4F10-A584-75272728FDF0}" id="{AD772ED3-5067-4D85-9EFC-172BDF9D4C96}">
    <text>Radiacion solar en superficie con una inclinacion variable, medida a la 10:30:00 a.m en el dia 288 "Irradiacion cercana a la promedio" y con un angulo acimut de cero. Para las condiciones de la localizacion 1.</text>
  </threadedComment>
  <threadedComment ref="V2" dT="2022-03-03T14:22:36.22" personId="{9D0BE58A-CC1A-4F10-A584-75272728FDF0}" id="{C68F1586-F2FD-4727-B2F2-633DC99A5ED8}">
    <text>Radiacion solar en superficie con una inclinacion de 15°, medida a la 10:30:00 a.m en el dia 288 "Irradiacion cercana a la promedio" y con un angulo acimut variable. Para las condiciones de la localizacion 1.</text>
  </threadedComment>
  <threadedComment ref="Z2" dT="2022-03-03T04:24:44.13" personId="{9D0BE58A-CC1A-4F10-A584-75272728FDF0}" id="{87D53F8D-0B05-45CC-BAD0-BCEA718A3F0C}">
    <text>Irradiacion solar calculada para las 52 semanas del año, con un angulo de inclinacion de 15°, angulo acimut de -50° y medido a las 12:00:00 p.m "Promediado para todo el dia". Para las condiciones de la localizacion 1.</text>
  </threadedComment>
  <threadedComment ref="AF2" dT="2022-03-03T04:24:44.13" personId="{9D0BE58A-CC1A-4F10-A584-75272728FDF0}" id="{E4E9E8A1-8FF9-404D-B6CF-FDE17A3ACC92}">
    <text>Irradiacion solar calculada para las 52 semanas del año, con un angulo de inclinacion de 25°, angulo acimut de -50° y medido a las 12:00:00 p.m "Promediado para todo el dia". Para las condiciones de la localizacion 1 y con la inclinacion real del equipo.</text>
  </threadedComment>
  <threadedComment ref="O18" dT="2022-03-03T14:03:01.53" personId="{9D0BE58A-CC1A-4F10-A584-75272728FDF0}" id="{8D8C5066-F62B-43A3-82CB-BC058DCBC319}">
    <text>Horas con luz de dia por mes "Dia 15 de cada mes" con un angulo de inclinacion de cero, angulo acimut de cero y medido a las "12:00:00 p.m". Para las condiciones de la localizacion 1.</text>
  </threadedComment>
  <threadedComment ref="J77" dT="2022-03-03T04:24:44.13" personId="{9D0BE58A-CC1A-4F10-A584-75272728FDF0}" id="{BCA9F754-6136-4879-8959-7A92A6E9FCDA}">
    <text>Irradiacion solar calculada para las 52 semanas del año, con un angulo de inclinacion de cero, angulo acimut de cero y medido a las 12:00:00 p.m "Promediado para todo el dia" con las condiciones de la localizacion 2.</text>
  </threadedComment>
  <threadedComment ref="O77" dT="2022-03-03T14:03:01.53" personId="{9D0BE58A-CC1A-4F10-A584-75272728FDF0}" id="{A0F2A73E-D5A9-4FA6-A2AF-38E9B31A8BED}">
    <text>Irradiacion diaria promediada por mes con un angulo de inclinacion de cero, angulo acimut de cero y medido a las "12:00:00 p.m". Para las condiciones de la localizacion 2.</text>
  </threadedComment>
  <threadedComment ref="S77" dT="2022-03-03T14:10:25.08" personId="{9D0BE58A-CC1A-4F10-A584-75272728FDF0}" id="{327AC351-C4AB-4704-AF80-7EB771BE7A9D}">
    <text>Radiacion solar en superficie con una inclinacion variable, medida a la 10:30:00 a.m en el dia 141 "Irradiacion cercana a la promedio" y con un angulo acimut de cero. Para las condiciones de la localizacion 2.</text>
  </threadedComment>
  <threadedComment ref="V77" dT="2022-03-03T14:22:36.22" personId="{9D0BE58A-CC1A-4F10-A584-75272728FDF0}" id="{886446AE-571A-46FF-BF57-B769D9829B4D}">
    <text>Radiacion solar en superficie con una inclinacion de 15°, medida a la 10:30:00 a.m en el dia 141 "Irradiacion cercana a la promedio" y con un angulo acimut variable. Para las condiciones de la localizacion 2.</text>
  </threadedComment>
  <threadedComment ref="Z77" dT="2022-03-03T04:24:44.13" personId="{9D0BE58A-CC1A-4F10-A584-75272728FDF0}" id="{79CFC2B8-77A7-4FAC-8F3C-244FE3344C38}">
    <text>Irradiacion solar calculada para las 52 semanas del año, con un angulo de inclinacion de 15°, angulo acimut de -140° y medido a las 12:00:00 p.m "Promediado para todo el dia" con las condiciones de la localizacion 2.</text>
  </threadedComment>
  <threadedComment ref="AF77" dT="2022-03-03T04:24:44.13" personId="{9D0BE58A-CC1A-4F10-A584-75272728FDF0}" id="{1CA44C31-AC7F-4C72-8BD3-2CF4D641ED40}">
    <text>Irradiacion solar calculada para las 52 semanas del año, con un angulo de inclinacion de 25°, angulo acimut de -140° y medido a las 12:00:00 p.m "Promediado para todo el dia". Para las condiciones de la localizacion 2 y con la inclinacion real del equipo.</text>
  </threadedComment>
  <threadedComment ref="O93" dT="2022-03-03T14:03:01.53" personId="{9D0BE58A-CC1A-4F10-A584-75272728FDF0}" id="{D4FA3B2E-E7B1-4314-8133-69F2849600C9}">
    <text>Horas con luz de dia por mes "Dia 15 de cada mes" con un angulo de inclinacion de cero, angulo acimut de cero y medido a las "12:00:00 p.m". Para las condiciones de la localizacion 1.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DDFA7-2E03-4176-BD1D-46781444AA8A}">
  <dimension ref="B1:AJ155"/>
  <sheetViews>
    <sheetView tabSelected="1" zoomScaleNormal="100" workbookViewId="0">
      <selection activeCell="AF2" sqref="AF2:AI2"/>
    </sheetView>
  </sheetViews>
  <sheetFormatPr baseColWidth="10" defaultRowHeight="14.4" x14ac:dyDescent="0.3"/>
  <cols>
    <col min="1" max="1" width="4" customWidth="1"/>
    <col min="2" max="2" width="6" customWidth="1"/>
    <col min="3" max="3" width="54" customWidth="1"/>
    <col min="4" max="6" width="4.77734375" customWidth="1"/>
    <col min="7" max="7" width="7.109375" customWidth="1"/>
    <col min="8" max="8" width="23.109375" customWidth="1"/>
    <col min="9" max="9" width="11.44140625" customWidth="1"/>
    <col min="10" max="12" width="9.77734375" customWidth="1"/>
    <col min="13" max="13" width="33.77734375" customWidth="1"/>
    <col min="16" max="16" width="39.77734375" customWidth="1"/>
    <col min="18" max="18" width="15.88671875" customWidth="1"/>
    <col min="19" max="19" width="12.88671875" customWidth="1"/>
    <col min="20" max="20" width="35.5546875" customWidth="1"/>
    <col min="22" max="22" width="25.6640625" customWidth="1"/>
    <col min="23" max="23" width="40.33203125" customWidth="1"/>
    <col min="26" max="28" width="8.77734375" customWidth="1"/>
    <col min="29" max="29" width="48.6640625" customWidth="1"/>
    <col min="32" max="34" width="8.77734375" customWidth="1"/>
    <col min="35" max="35" width="48.88671875" customWidth="1"/>
  </cols>
  <sheetData>
    <row r="1" spans="3:35" ht="15" thickBot="1" x14ac:dyDescent="0.35"/>
    <row r="2" spans="3:35" ht="15" customHeight="1" x14ac:dyDescent="0.3">
      <c r="C2" s="107" t="s">
        <v>0</v>
      </c>
      <c r="D2" s="108"/>
      <c r="E2" s="108"/>
      <c r="F2" s="108"/>
      <c r="G2" s="108"/>
      <c r="H2" s="109"/>
      <c r="I2" s="1"/>
      <c r="J2" s="77" t="s">
        <v>1</v>
      </c>
      <c r="K2" s="118"/>
      <c r="L2" s="118"/>
      <c r="M2" s="78"/>
      <c r="N2" s="1"/>
      <c r="O2" s="94" t="s">
        <v>2</v>
      </c>
      <c r="P2" s="96"/>
      <c r="Q2" s="1"/>
      <c r="R2" s="1"/>
      <c r="S2" s="110" t="s">
        <v>3</v>
      </c>
      <c r="T2" s="111"/>
      <c r="U2" s="1"/>
      <c r="V2" s="94" t="s">
        <v>4</v>
      </c>
      <c r="W2" s="96"/>
      <c r="X2" s="1"/>
      <c r="Y2" s="1"/>
      <c r="Z2" s="94" t="s">
        <v>5</v>
      </c>
      <c r="AA2" s="95"/>
      <c r="AB2" s="95"/>
      <c r="AC2" s="96"/>
      <c r="AD2" s="1"/>
      <c r="AE2" s="1"/>
      <c r="AF2" s="94" t="s">
        <v>6</v>
      </c>
      <c r="AG2" s="95"/>
      <c r="AH2" s="95"/>
      <c r="AI2" s="96"/>
    </row>
    <row r="3" spans="3:35" ht="15" customHeight="1" thickBot="1" x14ac:dyDescent="0.35">
      <c r="C3" s="97" t="s">
        <v>7</v>
      </c>
      <c r="D3" s="98"/>
      <c r="E3" s="98"/>
      <c r="F3" s="98"/>
      <c r="G3" s="98"/>
      <c r="H3" s="99"/>
      <c r="I3" s="1"/>
      <c r="J3" s="2" t="s">
        <v>8</v>
      </c>
      <c r="K3" s="3" t="s">
        <v>9</v>
      </c>
      <c r="L3" s="4" t="s">
        <v>10</v>
      </c>
      <c r="M3" s="5" t="s">
        <v>11</v>
      </c>
      <c r="N3" s="1"/>
      <c r="O3" s="6" t="s">
        <v>9</v>
      </c>
      <c r="P3" s="7" t="s">
        <v>12</v>
      </c>
      <c r="Q3" s="1"/>
      <c r="R3" s="1"/>
      <c r="S3" s="6" t="s">
        <v>13</v>
      </c>
      <c r="T3" s="8" t="s">
        <v>14</v>
      </c>
      <c r="U3" s="1"/>
      <c r="V3" s="2" t="s">
        <v>15</v>
      </c>
      <c r="W3" s="5" t="s">
        <v>77</v>
      </c>
      <c r="X3" s="1"/>
      <c r="Y3" s="1"/>
      <c r="Z3" s="9" t="s">
        <v>8</v>
      </c>
      <c r="AA3" s="10" t="s">
        <v>9</v>
      </c>
      <c r="AB3" s="11" t="s">
        <v>10</v>
      </c>
      <c r="AC3" s="7" t="s">
        <v>16</v>
      </c>
      <c r="AD3" s="1"/>
      <c r="AE3" s="1"/>
      <c r="AF3" s="9" t="s">
        <v>8</v>
      </c>
      <c r="AG3" s="10" t="s">
        <v>9</v>
      </c>
      <c r="AH3" s="11" t="s">
        <v>10</v>
      </c>
      <c r="AI3" s="7" t="s">
        <v>17</v>
      </c>
    </row>
    <row r="4" spans="3:35" ht="15" customHeight="1" x14ac:dyDescent="0.3">
      <c r="C4" s="12" t="s">
        <v>18</v>
      </c>
      <c r="D4" s="100" t="s">
        <v>19</v>
      </c>
      <c r="E4" s="101"/>
      <c r="F4" s="101"/>
      <c r="G4" s="102"/>
      <c r="H4" s="13" t="s">
        <v>20</v>
      </c>
      <c r="I4" s="1"/>
      <c r="J4" s="14">
        <v>0</v>
      </c>
      <c r="K4" s="15" t="s">
        <v>21</v>
      </c>
      <c r="L4" s="16">
        <v>1</v>
      </c>
      <c r="M4" s="17">
        <v>4895.1588154682049</v>
      </c>
      <c r="N4" s="1"/>
      <c r="O4" s="18" t="s">
        <v>21</v>
      </c>
      <c r="P4" s="19">
        <f>AVERAGE(M4:M8)</f>
        <v>5035.4827537881529</v>
      </c>
      <c r="Q4" s="1"/>
      <c r="R4" s="1"/>
      <c r="S4" s="20">
        <v>0</v>
      </c>
      <c r="T4" s="17">
        <v>893.41805449126582</v>
      </c>
      <c r="U4" s="1"/>
      <c r="V4" s="21">
        <v>-180</v>
      </c>
      <c r="W4" s="22">
        <v>803.37161087565005</v>
      </c>
      <c r="X4" s="1"/>
      <c r="Y4" s="1"/>
      <c r="Z4" s="23">
        <v>0</v>
      </c>
      <c r="AA4" s="24" t="s">
        <v>21</v>
      </c>
      <c r="AB4" s="25">
        <v>1</v>
      </c>
      <c r="AC4" s="19">
        <v>5184.6589491163541</v>
      </c>
      <c r="AD4" s="1"/>
      <c r="AE4" s="1"/>
      <c r="AF4" s="23">
        <v>0</v>
      </c>
      <c r="AG4" s="24" t="s">
        <v>21</v>
      </c>
      <c r="AH4" s="25">
        <v>1</v>
      </c>
      <c r="AI4" s="19">
        <v>5202.7709162985584</v>
      </c>
    </row>
    <row r="5" spans="3:35" ht="15" customHeight="1" x14ac:dyDescent="0.3">
      <c r="C5" s="26" t="s">
        <v>22</v>
      </c>
      <c r="D5" s="16">
        <v>8</v>
      </c>
      <c r="E5" s="16">
        <v>33</v>
      </c>
      <c r="F5" s="16">
        <v>28</v>
      </c>
      <c r="G5" s="16" t="s">
        <v>23</v>
      </c>
      <c r="H5" s="27" t="s">
        <v>24</v>
      </c>
      <c r="I5" s="1"/>
      <c r="J5" s="14">
        <v>1</v>
      </c>
      <c r="K5" s="15" t="s">
        <v>21</v>
      </c>
      <c r="L5" s="16">
        <f>L4+7</f>
        <v>8</v>
      </c>
      <c r="M5" s="17">
        <v>4946.0600345475113</v>
      </c>
      <c r="N5" s="1"/>
      <c r="O5" s="18" t="s">
        <v>25</v>
      </c>
      <c r="P5" s="19">
        <f>AVERAGE(M9:M12)</f>
        <v>5494.5385659060703</v>
      </c>
      <c r="Q5" s="1"/>
      <c r="R5" s="1"/>
      <c r="S5" s="20">
        <v>5</v>
      </c>
      <c r="T5" s="17">
        <v>911.59410853598149</v>
      </c>
      <c r="U5" s="1"/>
      <c r="V5" s="21">
        <v>-170</v>
      </c>
      <c r="W5" s="22">
        <v>816.31828561451255</v>
      </c>
      <c r="X5" s="1"/>
      <c r="Y5" s="1"/>
      <c r="Z5" s="23">
        <v>1</v>
      </c>
      <c r="AA5" s="24" t="s">
        <v>21</v>
      </c>
      <c r="AB5" s="25">
        <f>AB4+7</f>
        <v>8</v>
      </c>
      <c r="AC5" s="19">
        <v>5238.8885247868302</v>
      </c>
      <c r="AD5" s="1"/>
      <c r="AE5" s="1"/>
      <c r="AF5" s="23">
        <v>1</v>
      </c>
      <c r="AG5" s="24" t="s">
        <v>21</v>
      </c>
      <c r="AH5" s="25">
        <f>AH4+7</f>
        <v>8</v>
      </c>
      <c r="AI5" s="19">
        <v>5257.3131980532426</v>
      </c>
    </row>
    <row r="6" spans="3:35" ht="15" customHeight="1" x14ac:dyDescent="0.3">
      <c r="C6" s="28" t="s">
        <v>26</v>
      </c>
      <c r="D6" s="16">
        <v>74</v>
      </c>
      <c r="E6" s="16">
        <v>15</v>
      </c>
      <c r="F6" s="16">
        <v>50</v>
      </c>
      <c r="G6" s="16" t="s">
        <v>27</v>
      </c>
      <c r="H6" s="27" t="s">
        <v>24</v>
      </c>
      <c r="I6" s="1"/>
      <c r="J6" s="14">
        <v>2</v>
      </c>
      <c r="K6" s="15" t="s">
        <v>21</v>
      </c>
      <c r="L6" s="16">
        <f t="shared" ref="L6:L56" si="0">L5+7</f>
        <v>15</v>
      </c>
      <c r="M6" s="17">
        <v>5017.9472346453558</v>
      </c>
      <c r="N6" s="1"/>
      <c r="O6" s="18" t="s">
        <v>28</v>
      </c>
      <c r="P6" s="19">
        <f>AVERAGE(M13:M16)</f>
        <v>5874.0622372772286</v>
      </c>
      <c r="Q6" s="1"/>
      <c r="R6" s="1"/>
      <c r="S6" s="20">
        <v>10</v>
      </c>
      <c r="T6" s="17">
        <v>923.58176104820529</v>
      </c>
      <c r="U6" s="1"/>
      <c r="V6" s="21">
        <v>-160</v>
      </c>
      <c r="W6" s="22">
        <v>830.78456209942613</v>
      </c>
      <c r="X6" s="1"/>
      <c r="Y6" s="1"/>
      <c r="Z6" s="23">
        <v>2</v>
      </c>
      <c r="AA6" s="24" t="s">
        <v>21</v>
      </c>
      <c r="AB6" s="25">
        <f t="shared" ref="AB6:AB39" si="1">AB5+7</f>
        <v>15</v>
      </c>
      <c r="AC6" s="19">
        <v>5308.2292010034662</v>
      </c>
      <c r="AD6" s="1"/>
      <c r="AE6" s="1"/>
      <c r="AF6" s="23">
        <v>2</v>
      </c>
      <c r="AG6" s="24" t="s">
        <v>21</v>
      </c>
      <c r="AH6" s="25">
        <f t="shared" ref="AH6:AH39" si="2">AH5+7</f>
        <v>15</v>
      </c>
      <c r="AI6" s="19">
        <v>5322.5054282687752</v>
      </c>
    </row>
    <row r="7" spans="3:35" ht="15" customHeight="1" x14ac:dyDescent="0.3">
      <c r="C7" s="28" t="s">
        <v>29</v>
      </c>
      <c r="D7" s="83">
        <v>300</v>
      </c>
      <c r="E7" s="84"/>
      <c r="F7" s="84"/>
      <c r="G7" s="85"/>
      <c r="H7" s="27" t="s">
        <v>30</v>
      </c>
      <c r="I7" s="1"/>
      <c r="J7" s="14">
        <v>3</v>
      </c>
      <c r="K7" s="15" t="s">
        <v>21</v>
      </c>
      <c r="L7" s="16">
        <f t="shared" si="0"/>
        <v>22</v>
      </c>
      <c r="M7" s="17">
        <v>5107.53466447964</v>
      </c>
      <c r="N7" s="1"/>
      <c r="O7" s="18" t="s">
        <v>31</v>
      </c>
      <c r="P7" s="19">
        <f>AVERAGE(M17:M21)</f>
        <v>6007.9154675085638</v>
      </c>
      <c r="Q7" s="1"/>
      <c r="R7" s="1"/>
      <c r="S7" s="20">
        <v>15</v>
      </c>
      <c r="T7" s="17">
        <v>929.28977875397663</v>
      </c>
      <c r="U7" s="1"/>
      <c r="V7" s="21">
        <v>-150</v>
      </c>
      <c r="W7" s="22">
        <v>846.3308898396856</v>
      </c>
      <c r="X7" s="1"/>
      <c r="Y7" s="1"/>
      <c r="Z7" s="23">
        <v>3</v>
      </c>
      <c r="AA7" s="24" t="s">
        <v>21</v>
      </c>
      <c r="AB7" s="25">
        <f t="shared" si="1"/>
        <v>22</v>
      </c>
      <c r="AC7" s="19">
        <v>5388.9932644340079</v>
      </c>
      <c r="AD7" s="1"/>
      <c r="AE7" s="1"/>
      <c r="AF7" s="23">
        <v>3</v>
      </c>
      <c r="AG7" s="24" t="s">
        <v>21</v>
      </c>
      <c r="AH7" s="25">
        <f t="shared" si="2"/>
        <v>22</v>
      </c>
      <c r="AI7" s="19">
        <v>5394.5211098831405</v>
      </c>
    </row>
    <row r="8" spans="3:35" ht="15" customHeight="1" x14ac:dyDescent="0.3">
      <c r="C8" s="28" t="s">
        <v>32</v>
      </c>
      <c r="D8" s="104">
        <v>6.9</v>
      </c>
      <c r="E8" s="105"/>
      <c r="F8" s="105"/>
      <c r="G8" s="106"/>
      <c r="H8" s="27" t="s">
        <v>33</v>
      </c>
      <c r="I8" s="1"/>
      <c r="J8" s="14">
        <v>4</v>
      </c>
      <c r="K8" s="15" t="s">
        <v>21</v>
      </c>
      <c r="L8" s="16">
        <f t="shared" si="0"/>
        <v>29</v>
      </c>
      <c r="M8" s="17">
        <v>5210.7130198000541</v>
      </c>
      <c r="N8" s="1"/>
      <c r="O8" s="18" t="s">
        <v>34</v>
      </c>
      <c r="P8" s="19">
        <f>AVERAGE(M22:M25)</f>
        <v>5900.5332391149614</v>
      </c>
      <c r="Q8" s="1"/>
      <c r="R8" s="1"/>
      <c r="S8" s="20">
        <v>20</v>
      </c>
      <c r="T8" s="17">
        <v>928.67472019195941</v>
      </c>
      <c r="U8" s="1"/>
      <c r="V8" s="21">
        <v>-140</v>
      </c>
      <c r="W8" s="22">
        <v>862.48490153372472</v>
      </c>
      <c r="X8" s="1"/>
      <c r="Y8" s="1"/>
      <c r="Z8" s="23">
        <v>4</v>
      </c>
      <c r="AA8" s="24" t="s">
        <v>21</v>
      </c>
      <c r="AB8" s="25">
        <f t="shared" si="1"/>
        <v>29</v>
      </c>
      <c r="AC8" s="19">
        <v>5476.7595008670951</v>
      </c>
      <c r="AD8" s="1"/>
      <c r="AE8" s="1"/>
      <c r="AF8" s="23">
        <v>4</v>
      </c>
      <c r="AG8" s="24" t="s">
        <v>21</v>
      </c>
      <c r="AH8" s="25">
        <f t="shared" si="2"/>
        <v>29</v>
      </c>
      <c r="AI8" s="19">
        <v>5468.8864401260744</v>
      </c>
    </row>
    <row r="9" spans="3:35" ht="15" customHeight="1" x14ac:dyDescent="0.3">
      <c r="C9" s="81" t="s">
        <v>35</v>
      </c>
      <c r="D9" s="83">
        <v>0.95</v>
      </c>
      <c r="E9" s="84"/>
      <c r="F9" s="85"/>
      <c r="G9" s="16" t="s">
        <v>36</v>
      </c>
      <c r="H9" s="27" t="s">
        <v>37</v>
      </c>
      <c r="I9" s="1"/>
      <c r="J9" s="14">
        <v>5</v>
      </c>
      <c r="K9" s="15" t="s">
        <v>25</v>
      </c>
      <c r="L9" s="16">
        <f t="shared" si="0"/>
        <v>36</v>
      </c>
      <c r="M9" s="17">
        <v>5322.7962904820488</v>
      </c>
      <c r="N9" s="1"/>
      <c r="O9" s="18" t="s">
        <v>38</v>
      </c>
      <c r="P9" s="19">
        <f>AVERAGE(M26:M29)</f>
        <v>5792.1023272543598</v>
      </c>
      <c r="Q9" s="1"/>
      <c r="R9" s="1"/>
      <c r="S9" s="20">
        <v>25</v>
      </c>
      <c r="T9" s="17">
        <v>921.74126632919274</v>
      </c>
      <c r="U9" s="1"/>
      <c r="V9" s="21">
        <v>-130</v>
      </c>
      <c r="W9" s="22">
        <v>878.75576571054444</v>
      </c>
      <c r="X9" s="1"/>
      <c r="Y9" s="1"/>
      <c r="Z9" s="23">
        <v>5</v>
      </c>
      <c r="AA9" s="24" t="s">
        <v>25</v>
      </c>
      <c r="AB9" s="25">
        <f t="shared" si="1"/>
        <v>36</v>
      </c>
      <c r="AC9" s="19">
        <v>5566.6789851712438</v>
      </c>
      <c r="AD9" s="1"/>
      <c r="AE9" s="1"/>
      <c r="AF9" s="23">
        <v>5</v>
      </c>
      <c r="AG9" s="24" t="s">
        <v>25</v>
      </c>
      <c r="AH9" s="25">
        <f t="shared" si="2"/>
        <v>36</v>
      </c>
      <c r="AI9" s="19">
        <v>5540.8148007725758</v>
      </c>
    </row>
    <row r="10" spans="3:35" ht="15" customHeight="1" x14ac:dyDescent="0.3">
      <c r="C10" s="103"/>
      <c r="D10" s="83">
        <v>0.98</v>
      </c>
      <c r="E10" s="84"/>
      <c r="F10" s="85"/>
      <c r="G10" s="16" t="s">
        <v>39</v>
      </c>
      <c r="H10" s="27" t="s">
        <v>37</v>
      </c>
      <c r="I10" s="1"/>
      <c r="J10" s="14">
        <v>6</v>
      </c>
      <c r="K10" s="15" t="s">
        <v>25</v>
      </c>
      <c r="L10" s="16">
        <f t="shared" si="0"/>
        <v>43</v>
      </c>
      <c r="M10" s="17">
        <v>5438.7985072517276</v>
      </c>
      <c r="N10" s="1"/>
      <c r="O10" s="18" t="s">
        <v>40</v>
      </c>
      <c r="P10" s="19">
        <f>AVERAGE(M30:M34)</f>
        <v>5816.6683831405035</v>
      </c>
      <c r="Q10" s="1"/>
      <c r="R10" s="1"/>
      <c r="S10" s="20">
        <v>30</v>
      </c>
      <c r="T10" s="17">
        <v>908.54218493610665</v>
      </c>
      <c r="U10" s="1"/>
      <c r="V10" s="21">
        <v>-120</v>
      </c>
      <c r="W10" s="22">
        <v>894.64910039558663</v>
      </c>
      <c r="X10" s="1"/>
      <c r="Y10" s="1"/>
      <c r="Z10" s="23">
        <v>6</v>
      </c>
      <c r="AA10" s="24" t="s">
        <v>25</v>
      </c>
      <c r="AB10" s="25">
        <f t="shared" si="1"/>
        <v>43</v>
      </c>
      <c r="AC10" s="19">
        <v>5653.8106319280105</v>
      </c>
      <c r="AD10" s="1"/>
      <c r="AE10" s="1"/>
      <c r="AF10" s="23">
        <v>6</v>
      </c>
      <c r="AG10" s="24" t="s">
        <v>25</v>
      </c>
      <c r="AH10" s="25">
        <f t="shared" si="2"/>
        <v>43</v>
      </c>
      <c r="AI10" s="19">
        <v>5605.5698181165317</v>
      </c>
    </row>
    <row r="11" spans="3:35" ht="15" customHeight="1" x14ac:dyDescent="0.3">
      <c r="C11" s="82"/>
      <c r="D11" s="83">
        <v>1.02</v>
      </c>
      <c r="E11" s="84"/>
      <c r="F11" s="85"/>
      <c r="G11" s="16" t="s">
        <v>41</v>
      </c>
      <c r="H11" s="27" t="s">
        <v>37</v>
      </c>
      <c r="I11" s="1"/>
      <c r="J11" s="14">
        <v>7</v>
      </c>
      <c r="K11" s="15" t="s">
        <v>25</v>
      </c>
      <c r="L11" s="16">
        <f t="shared" si="0"/>
        <v>50</v>
      </c>
      <c r="M11" s="17">
        <v>5553.7217279347724</v>
      </c>
      <c r="N11" s="1"/>
      <c r="O11" s="18" t="s">
        <v>42</v>
      </c>
      <c r="P11" s="19">
        <f>AVERAGE(M35:M38)</f>
        <v>5921.6047737929293</v>
      </c>
      <c r="Q11" s="1"/>
      <c r="R11" s="1"/>
      <c r="S11" s="20">
        <v>35</v>
      </c>
      <c r="T11" s="17">
        <v>889.17792899192523</v>
      </c>
      <c r="U11" s="1"/>
      <c r="V11" s="21">
        <v>-110</v>
      </c>
      <c r="W11" s="22">
        <v>909.68199465686155</v>
      </c>
      <c r="X11" s="1"/>
      <c r="Y11" s="1"/>
      <c r="Z11" s="23">
        <v>7</v>
      </c>
      <c r="AA11" s="24" t="s">
        <v>25</v>
      </c>
      <c r="AB11" s="25">
        <f t="shared" si="1"/>
        <v>50</v>
      </c>
      <c r="AC11" s="19">
        <v>5733.4561878164159</v>
      </c>
      <c r="AD11" s="1"/>
      <c r="AE11" s="1"/>
      <c r="AF11" s="23">
        <v>7</v>
      </c>
      <c r="AG11" s="24" t="s">
        <v>25</v>
      </c>
      <c r="AH11" s="25">
        <f t="shared" si="2"/>
        <v>50</v>
      </c>
      <c r="AI11" s="19">
        <v>5658.8199417435944</v>
      </c>
    </row>
    <row r="12" spans="3:35" ht="15" customHeight="1" x14ac:dyDescent="0.3">
      <c r="C12" s="81" t="s">
        <v>43</v>
      </c>
      <c r="D12" s="83">
        <v>0.28000000000000003</v>
      </c>
      <c r="E12" s="84"/>
      <c r="F12" s="85"/>
      <c r="G12" s="29" t="s">
        <v>44</v>
      </c>
      <c r="H12" s="27" t="s">
        <v>37</v>
      </c>
      <c r="I12" s="1"/>
      <c r="J12" s="14">
        <v>8</v>
      </c>
      <c r="K12" s="15" t="s">
        <v>25</v>
      </c>
      <c r="L12" s="16">
        <f t="shared" si="0"/>
        <v>57</v>
      </c>
      <c r="M12" s="17">
        <v>5662.8377379557305</v>
      </c>
      <c r="N12" s="1"/>
      <c r="O12" s="18" t="s">
        <v>45</v>
      </c>
      <c r="P12" s="19">
        <f>AVERAGE(M39:M42)</f>
        <v>5898.8554520219695</v>
      </c>
      <c r="Q12" s="1"/>
      <c r="R12" s="1"/>
      <c r="S12" s="20">
        <v>40</v>
      </c>
      <c r="T12" s="17">
        <v>863.79587217684139</v>
      </c>
      <c r="U12" s="1"/>
      <c r="V12" s="21">
        <v>-100</v>
      </c>
      <c r="W12" s="22">
        <v>923.39768160925212</v>
      </c>
      <c r="X12" s="1"/>
      <c r="Y12" s="1"/>
      <c r="Z12" s="23">
        <v>8</v>
      </c>
      <c r="AA12" s="24" t="s">
        <v>25</v>
      </c>
      <c r="AB12" s="25">
        <f t="shared" si="1"/>
        <v>57</v>
      </c>
      <c r="AC12" s="19">
        <v>5801.4675101482708</v>
      </c>
      <c r="AD12" s="1"/>
      <c r="AE12" s="1"/>
      <c r="AF12" s="23">
        <v>8</v>
      </c>
      <c r="AG12" s="24" t="s">
        <v>25</v>
      </c>
      <c r="AH12" s="25">
        <f t="shared" si="2"/>
        <v>57</v>
      </c>
      <c r="AI12" s="19">
        <v>5696.9519133098447</v>
      </c>
    </row>
    <row r="13" spans="3:35" ht="15" customHeight="1" x14ac:dyDescent="0.3">
      <c r="C13" s="82"/>
      <c r="D13" s="83">
        <v>0.39</v>
      </c>
      <c r="E13" s="84"/>
      <c r="F13" s="85"/>
      <c r="G13" s="16" t="s">
        <v>46</v>
      </c>
      <c r="H13" s="27" t="s">
        <v>37</v>
      </c>
      <c r="I13" s="1"/>
      <c r="J13" s="14">
        <v>9</v>
      </c>
      <c r="K13" s="15" t="s">
        <v>28</v>
      </c>
      <c r="L13" s="16">
        <f t="shared" si="0"/>
        <v>64</v>
      </c>
      <c r="M13" s="17">
        <v>5761.9471148545063</v>
      </c>
      <c r="N13" s="1"/>
      <c r="O13" s="18" t="s">
        <v>47</v>
      </c>
      <c r="P13" s="19">
        <f>AVERAGE(M43:M47)</f>
        <v>5596.2758826876052</v>
      </c>
      <c r="Q13" s="1"/>
      <c r="R13" s="1"/>
      <c r="S13" s="20">
        <v>45</v>
      </c>
      <c r="T13" s="17">
        <v>832.58918726932313</v>
      </c>
      <c r="U13" s="1"/>
      <c r="V13" s="21">
        <v>-90</v>
      </c>
      <c r="W13" s="22">
        <v>935.37941704518244</v>
      </c>
      <c r="X13" s="1"/>
      <c r="Y13" s="1"/>
      <c r="Z13" s="23">
        <v>9</v>
      </c>
      <c r="AA13" s="24" t="s">
        <v>28</v>
      </c>
      <c r="AB13" s="25">
        <f t="shared" si="1"/>
        <v>64</v>
      </c>
      <c r="AC13" s="19">
        <v>5854.5039649808878</v>
      </c>
      <c r="AD13" s="1"/>
      <c r="AE13" s="1"/>
      <c r="AF13" s="23">
        <v>9</v>
      </c>
      <c r="AG13" s="24" t="s">
        <v>28</v>
      </c>
      <c r="AH13" s="25">
        <f t="shared" si="2"/>
        <v>64</v>
      </c>
      <c r="AI13" s="19">
        <v>5717.3178688945691</v>
      </c>
    </row>
    <row r="14" spans="3:35" ht="15" customHeight="1" thickBot="1" x14ac:dyDescent="0.35">
      <c r="C14" s="30" t="s">
        <v>48</v>
      </c>
      <c r="D14" s="86">
        <v>0.1</v>
      </c>
      <c r="E14" s="87"/>
      <c r="F14" s="88"/>
      <c r="G14" s="31" t="s">
        <v>49</v>
      </c>
      <c r="H14" s="32" t="s">
        <v>37</v>
      </c>
      <c r="I14" s="1"/>
      <c r="J14" s="14">
        <v>10</v>
      </c>
      <c r="K14" s="15" t="s">
        <v>28</v>
      </c>
      <c r="L14" s="16">
        <f t="shared" si="0"/>
        <v>71</v>
      </c>
      <c r="M14" s="17">
        <v>5847.600208199593</v>
      </c>
      <c r="N14" s="1"/>
      <c r="O14" s="18" t="s">
        <v>50</v>
      </c>
      <c r="P14" s="19">
        <f>AVERAGE(M48:M51)</f>
        <v>5141.723220492262</v>
      </c>
      <c r="Q14" s="1"/>
      <c r="R14" s="1"/>
      <c r="S14" s="20">
        <v>50</v>
      </c>
      <c r="T14" s="17">
        <v>795.79537598462787</v>
      </c>
      <c r="U14" s="1"/>
      <c r="V14" s="21">
        <v>-80</v>
      </c>
      <c r="W14" s="22">
        <v>945.26314199648232</v>
      </c>
      <c r="X14" s="1"/>
      <c r="Y14" s="1"/>
      <c r="Z14" s="23">
        <v>10</v>
      </c>
      <c r="AA14" s="24" t="s">
        <v>28</v>
      </c>
      <c r="AB14" s="25">
        <f t="shared" si="1"/>
        <v>71</v>
      </c>
      <c r="AC14" s="19">
        <v>5890.2232975866928</v>
      </c>
      <c r="AD14" s="1"/>
      <c r="AE14" s="1"/>
      <c r="AF14" s="23">
        <v>10</v>
      </c>
      <c r="AG14" s="24" t="s">
        <v>28</v>
      </c>
      <c r="AH14" s="25">
        <f t="shared" si="2"/>
        <v>71</v>
      </c>
      <c r="AI14" s="19">
        <v>5718.3992341183148</v>
      </c>
    </row>
    <row r="15" spans="3:35" ht="15" thickBot="1" x14ac:dyDescent="0.35">
      <c r="C15" s="1"/>
      <c r="D15" s="1"/>
      <c r="E15" s="1"/>
      <c r="F15" s="1"/>
      <c r="G15" s="1"/>
      <c r="H15" s="1"/>
      <c r="I15" s="1"/>
      <c r="J15" s="14">
        <v>11</v>
      </c>
      <c r="K15" s="15" t="s">
        <v>28</v>
      </c>
      <c r="L15" s="16">
        <f t="shared" si="0"/>
        <v>78</v>
      </c>
      <c r="M15" s="17">
        <v>5917.2658055888396</v>
      </c>
      <c r="N15" s="1"/>
      <c r="O15" s="18" t="s">
        <v>51</v>
      </c>
      <c r="P15" s="19">
        <f>AVERAGE(M52:M56)</f>
        <v>4889.6483524445111</v>
      </c>
      <c r="Q15" s="1"/>
      <c r="R15" s="1"/>
      <c r="S15" s="20">
        <v>55</v>
      </c>
      <c r="T15" s="17">
        <v>753.69446144334279</v>
      </c>
      <c r="U15" s="1"/>
      <c r="V15" s="21">
        <v>-70</v>
      </c>
      <c r="W15" s="22">
        <v>952.74854448191252</v>
      </c>
      <c r="X15" s="1"/>
      <c r="Y15" s="1"/>
      <c r="Z15" s="23">
        <v>11</v>
      </c>
      <c r="AA15" s="24" t="s">
        <v>28</v>
      </c>
      <c r="AB15" s="25">
        <f t="shared" si="1"/>
        <v>78</v>
      </c>
      <c r="AC15" s="19">
        <v>5907.394991299594</v>
      </c>
      <c r="AD15" s="1"/>
      <c r="AE15" s="1"/>
      <c r="AF15" s="23">
        <v>11</v>
      </c>
      <c r="AG15" s="24" t="s">
        <v>28</v>
      </c>
      <c r="AH15" s="25">
        <f t="shared" si="2"/>
        <v>78</v>
      </c>
      <c r="AI15" s="19">
        <v>5699.8790046503327</v>
      </c>
    </row>
    <row r="16" spans="3:35" ht="15" thickBot="1" x14ac:dyDescent="0.35">
      <c r="C16" s="89" t="s">
        <v>52</v>
      </c>
      <c r="D16" s="90"/>
      <c r="E16" s="90"/>
      <c r="F16" s="90"/>
      <c r="G16" s="91"/>
      <c r="H16" s="1"/>
      <c r="I16" s="1"/>
      <c r="J16" s="14">
        <v>12</v>
      </c>
      <c r="K16" s="15" t="s">
        <v>28</v>
      </c>
      <c r="L16" s="16">
        <f t="shared" si="0"/>
        <v>85</v>
      </c>
      <c r="M16" s="17">
        <v>5969.4358204659757</v>
      </c>
      <c r="N16" s="1"/>
      <c r="O16" s="33" t="s">
        <v>53</v>
      </c>
      <c r="P16" s="34">
        <f>AVERAGE(P4:P15)</f>
        <v>5614.1175546190925</v>
      </c>
      <c r="Q16" s="1"/>
      <c r="R16" s="1"/>
      <c r="S16" s="20">
        <v>60</v>
      </c>
      <c r="T16" s="17">
        <v>706.60685702635442</v>
      </c>
      <c r="U16" s="1"/>
      <c r="V16" s="21">
        <v>-60</v>
      </c>
      <c r="W16" s="22">
        <v>957.60818433475004</v>
      </c>
      <c r="X16" s="1"/>
      <c r="Y16" s="1"/>
      <c r="Z16" s="23">
        <v>12</v>
      </c>
      <c r="AA16" s="24" t="s">
        <v>28</v>
      </c>
      <c r="AB16" s="25">
        <f t="shared" si="1"/>
        <v>85</v>
      </c>
      <c r="AC16" s="19">
        <v>5905.9311905609311</v>
      </c>
      <c r="AD16" s="1"/>
      <c r="AE16" s="1"/>
      <c r="AF16" s="23">
        <v>12</v>
      </c>
      <c r="AG16" s="24" t="s">
        <v>28</v>
      </c>
      <c r="AH16" s="25">
        <f t="shared" si="2"/>
        <v>85</v>
      </c>
      <c r="AI16" s="19">
        <v>5662.6221829466758</v>
      </c>
    </row>
    <row r="17" spans="3:35" ht="15" thickBot="1" x14ac:dyDescent="0.35">
      <c r="C17" s="35" t="s">
        <v>54</v>
      </c>
      <c r="D17" s="92" t="s">
        <v>55</v>
      </c>
      <c r="E17" s="92"/>
      <c r="F17" s="92" t="s">
        <v>56</v>
      </c>
      <c r="G17" s="93"/>
      <c r="H17" s="1"/>
      <c r="I17" s="1"/>
      <c r="J17" s="14">
        <v>13</v>
      </c>
      <c r="K17" s="15" t="s">
        <v>31</v>
      </c>
      <c r="L17" s="16">
        <f t="shared" si="0"/>
        <v>92</v>
      </c>
      <c r="M17" s="17">
        <v>6003.6589596376316</v>
      </c>
      <c r="N17" s="1"/>
      <c r="O17" s="1"/>
      <c r="P17" s="1"/>
      <c r="Q17" s="1"/>
      <c r="R17" s="1"/>
      <c r="S17" s="20">
        <v>65</v>
      </c>
      <c r="T17" s="17">
        <v>654.89092783554872</v>
      </c>
      <c r="U17" s="1"/>
      <c r="V17" s="21">
        <v>-50</v>
      </c>
      <c r="W17" s="22">
        <v>959.69440385716234</v>
      </c>
      <c r="X17" s="1"/>
      <c r="Y17" s="1"/>
      <c r="Z17" s="23">
        <v>13</v>
      </c>
      <c r="AA17" s="24" t="s">
        <v>31</v>
      </c>
      <c r="AB17" s="25">
        <f t="shared" si="1"/>
        <v>92</v>
      </c>
      <c r="AC17" s="19">
        <v>5886.8369762058674</v>
      </c>
      <c r="AD17" s="1"/>
      <c r="AE17" s="1"/>
      <c r="AF17" s="23">
        <v>13</v>
      </c>
      <c r="AG17" s="24" t="s">
        <v>31</v>
      </c>
      <c r="AH17" s="25">
        <f t="shared" si="2"/>
        <v>92</v>
      </c>
      <c r="AI17" s="19">
        <v>5608.5720088627304</v>
      </c>
    </row>
    <row r="18" spans="3:35" x14ac:dyDescent="0.3">
      <c r="C18" s="36" t="s">
        <v>57</v>
      </c>
      <c r="D18" s="72">
        <f>M57</f>
        <v>5600.4459143638842</v>
      </c>
      <c r="E18" s="80"/>
      <c r="F18" s="73" t="s">
        <v>58</v>
      </c>
      <c r="G18" s="74"/>
      <c r="H18" s="1"/>
      <c r="I18" s="1"/>
      <c r="J18" s="14">
        <v>14</v>
      </c>
      <c r="K18" s="15" t="s">
        <v>31</v>
      </c>
      <c r="L18" s="16">
        <f t="shared" si="0"/>
        <v>99</v>
      </c>
      <c r="M18" s="17">
        <v>6020.5028320458459</v>
      </c>
      <c r="N18" s="1"/>
      <c r="O18" s="77" t="s">
        <v>59</v>
      </c>
      <c r="P18" s="78"/>
      <c r="Q18" s="1"/>
      <c r="R18" s="1"/>
      <c r="S18" s="20">
        <v>70</v>
      </c>
      <c r="T18" s="17">
        <v>598.94026331899988</v>
      </c>
      <c r="U18" s="1"/>
      <c r="V18" s="21">
        <v>-40</v>
      </c>
      <c r="W18" s="22">
        <v>958.94381432463956</v>
      </c>
      <c r="X18" s="1"/>
      <c r="Y18" s="1"/>
      <c r="Z18" s="23">
        <v>14</v>
      </c>
      <c r="AA18" s="24" t="s">
        <v>31</v>
      </c>
      <c r="AB18" s="25">
        <f t="shared" si="1"/>
        <v>99</v>
      </c>
      <c r="AC18" s="19">
        <v>5852.0888555816009</v>
      </c>
      <c r="AD18" s="1"/>
      <c r="AE18" s="1"/>
      <c r="AF18" s="23">
        <v>14</v>
      </c>
      <c r="AG18" s="24" t="s">
        <v>31</v>
      </c>
      <c r="AH18" s="25">
        <f t="shared" si="2"/>
        <v>99</v>
      </c>
      <c r="AI18" s="19">
        <v>5540.5768220784867</v>
      </c>
    </row>
    <row r="19" spans="3:35" x14ac:dyDescent="0.3">
      <c r="C19" s="37" t="s">
        <v>59</v>
      </c>
      <c r="D19" s="79">
        <f>P32</f>
        <v>12.007649373778824</v>
      </c>
      <c r="E19" s="79"/>
      <c r="F19" s="73" t="s">
        <v>33</v>
      </c>
      <c r="G19" s="74"/>
      <c r="H19" s="1"/>
      <c r="I19" s="1"/>
      <c r="J19" s="14">
        <v>15</v>
      </c>
      <c r="K19" s="15" t="s">
        <v>31</v>
      </c>
      <c r="L19" s="16">
        <f t="shared" si="0"/>
        <v>106</v>
      </c>
      <c r="M19" s="17">
        <v>6021.4512061494543</v>
      </c>
      <c r="N19" s="1"/>
      <c r="O19" s="38" t="s">
        <v>9</v>
      </c>
      <c r="P19" s="8" t="s">
        <v>60</v>
      </c>
      <c r="Q19" s="1"/>
      <c r="R19" s="1"/>
      <c r="S19" s="20">
        <v>75</v>
      </c>
      <c r="T19" s="17">
        <v>539.18068181761373</v>
      </c>
      <c r="U19" s="1"/>
      <c r="V19" s="21">
        <v>-30</v>
      </c>
      <c r="W19" s="22">
        <v>955.37922202031029</v>
      </c>
      <c r="X19" s="1"/>
      <c r="Y19" s="1"/>
      <c r="Z19" s="23">
        <v>15</v>
      </c>
      <c r="AA19" s="24" t="s">
        <v>31</v>
      </c>
      <c r="AB19" s="25">
        <f t="shared" si="1"/>
        <v>106</v>
      </c>
      <c r="AC19" s="19">
        <v>5804.4567905500198</v>
      </c>
      <c r="AD19" s="1"/>
      <c r="AE19" s="1"/>
      <c r="AF19" s="23">
        <v>15</v>
      </c>
      <c r="AG19" s="24" t="s">
        <v>31</v>
      </c>
      <c r="AH19" s="25">
        <f t="shared" si="2"/>
        <v>106</v>
      </c>
      <c r="AI19" s="19">
        <v>5462.1680961242282</v>
      </c>
    </row>
    <row r="20" spans="3:35" x14ac:dyDescent="0.3">
      <c r="C20" s="39" t="s">
        <v>61</v>
      </c>
      <c r="D20" s="80">
        <v>15</v>
      </c>
      <c r="E20" s="80"/>
      <c r="F20" s="73" t="s">
        <v>62</v>
      </c>
      <c r="G20" s="74"/>
      <c r="H20" s="1"/>
      <c r="I20" s="1"/>
      <c r="J20" s="14">
        <v>16</v>
      </c>
      <c r="K20" s="15" t="s">
        <v>31</v>
      </c>
      <c r="L20" s="16">
        <f t="shared" si="0"/>
        <v>113</v>
      </c>
      <c r="M20" s="17">
        <v>6008.7494336155878</v>
      </c>
      <c r="N20" s="1"/>
      <c r="O20" s="20" t="s">
        <v>21</v>
      </c>
      <c r="P20" s="17">
        <v>11.552164503039767</v>
      </c>
      <c r="Q20" s="1"/>
      <c r="R20" s="1"/>
      <c r="S20" s="20">
        <v>80</v>
      </c>
      <c r="T20" s="17">
        <v>476.06698983043765</v>
      </c>
      <c r="U20" s="1"/>
      <c r="V20" s="21">
        <v>-20</v>
      </c>
      <c r="W20" s="22">
        <v>949.10893527757094</v>
      </c>
      <c r="X20" s="1"/>
      <c r="Y20" s="1"/>
      <c r="Z20" s="23">
        <v>16</v>
      </c>
      <c r="AA20" s="24" t="s">
        <v>31</v>
      </c>
      <c r="AB20" s="25">
        <f t="shared" si="1"/>
        <v>113</v>
      </c>
      <c r="AC20" s="19">
        <v>5747.2895857904305</v>
      </c>
      <c r="AD20" s="1"/>
      <c r="AE20" s="1"/>
      <c r="AF20" s="23">
        <v>16</v>
      </c>
      <c r="AG20" s="24" t="s">
        <v>31</v>
      </c>
      <c r="AH20" s="25">
        <f t="shared" si="2"/>
        <v>113</v>
      </c>
      <c r="AI20" s="19">
        <v>5377.313309590143</v>
      </c>
    </row>
    <row r="21" spans="3:35" x14ac:dyDescent="0.3">
      <c r="C21" s="36" t="s">
        <v>63</v>
      </c>
      <c r="D21" s="72">
        <f>AC57</f>
        <v>5536.6878283179303</v>
      </c>
      <c r="E21" s="72"/>
      <c r="F21" s="73" t="s">
        <v>58</v>
      </c>
      <c r="G21" s="74"/>
      <c r="H21" s="1"/>
      <c r="I21" s="1"/>
      <c r="J21" s="14">
        <v>17</v>
      </c>
      <c r="K21" s="15" t="s">
        <v>31</v>
      </c>
      <c r="L21" s="16">
        <f t="shared" si="0"/>
        <v>120</v>
      </c>
      <c r="M21" s="17">
        <v>5985.2149060942993</v>
      </c>
      <c r="N21" s="1"/>
      <c r="O21" s="20" t="s">
        <v>25</v>
      </c>
      <c r="P21" s="17">
        <v>11.73554852175964</v>
      </c>
      <c r="Q21" s="1"/>
      <c r="R21" s="1"/>
      <c r="S21" s="20">
        <v>85</v>
      </c>
      <c r="T21" s="17">
        <v>410.07952066258292</v>
      </c>
      <c r="U21" s="1"/>
      <c r="V21" s="21">
        <v>-10</v>
      </c>
      <c r="W21" s="22">
        <v>940.32347358618154</v>
      </c>
      <c r="X21" s="1"/>
      <c r="Y21" s="1"/>
      <c r="Z21" s="23">
        <v>17</v>
      </c>
      <c r="AA21" s="24" t="s">
        <v>31</v>
      </c>
      <c r="AB21" s="25">
        <f t="shared" si="1"/>
        <v>120</v>
      </c>
      <c r="AC21" s="19">
        <v>5684.2848614437107</v>
      </c>
      <c r="AD21" s="1"/>
      <c r="AE21" s="1"/>
      <c r="AF21" s="23">
        <v>17</v>
      </c>
      <c r="AG21" s="24" t="s">
        <v>31</v>
      </c>
      <c r="AH21" s="25">
        <f t="shared" si="2"/>
        <v>120</v>
      </c>
      <c r="AI21" s="19">
        <v>5290.1670340361943</v>
      </c>
    </row>
    <row r="22" spans="3:35" ht="15" thickBot="1" x14ac:dyDescent="0.35">
      <c r="C22" s="36" t="s">
        <v>64</v>
      </c>
      <c r="D22" s="72">
        <f>(D21*2)/D19</f>
        <v>922.19345451715617</v>
      </c>
      <c r="E22" s="72"/>
      <c r="F22" s="73" t="s">
        <v>65</v>
      </c>
      <c r="G22" s="74"/>
      <c r="H22" s="1"/>
      <c r="I22" s="1"/>
      <c r="J22" s="14">
        <v>18</v>
      </c>
      <c r="K22" s="15" t="s">
        <v>34</v>
      </c>
      <c r="L22" s="16">
        <f t="shared" si="0"/>
        <v>127</v>
      </c>
      <c r="M22" s="17">
        <v>5954.0300514869004</v>
      </c>
      <c r="N22" s="1"/>
      <c r="O22" s="20" t="s">
        <v>28</v>
      </c>
      <c r="P22" s="17">
        <v>11.951076851810065</v>
      </c>
      <c r="Q22" s="1"/>
      <c r="R22" s="1"/>
      <c r="S22" s="40">
        <v>90</v>
      </c>
      <c r="T22" s="41">
        <v>341.72047879874083</v>
      </c>
      <c r="U22" s="1"/>
      <c r="V22" s="21">
        <v>0</v>
      </c>
      <c r="W22" s="22">
        <v>929.28977875397663</v>
      </c>
      <c r="X22" s="1"/>
      <c r="Y22" s="1"/>
      <c r="Z22" s="23">
        <v>18</v>
      </c>
      <c r="AA22" s="24" t="s">
        <v>34</v>
      </c>
      <c r="AB22" s="25">
        <f t="shared" si="1"/>
        <v>127</v>
      </c>
      <c r="AC22" s="19">
        <v>5619.2627635246035</v>
      </c>
      <c r="AD22" s="1"/>
      <c r="AE22" s="1"/>
      <c r="AF22" s="23">
        <v>18</v>
      </c>
      <c r="AG22" s="24" t="s">
        <v>34</v>
      </c>
      <c r="AH22" s="25">
        <f t="shared" si="2"/>
        <v>127</v>
      </c>
      <c r="AI22" s="19">
        <v>5204.8398087477244</v>
      </c>
    </row>
    <row r="23" spans="3:35" x14ac:dyDescent="0.3">
      <c r="C23" s="36" t="s">
        <v>66</v>
      </c>
      <c r="D23" s="72">
        <f>AI57</f>
        <v>5306.2536046592077</v>
      </c>
      <c r="E23" s="80"/>
      <c r="F23" s="73" t="s">
        <v>58</v>
      </c>
      <c r="G23" s="74"/>
      <c r="H23" s="1"/>
      <c r="I23" s="1"/>
      <c r="J23" s="14">
        <v>19</v>
      </c>
      <c r="K23" s="15" t="s">
        <v>34</v>
      </c>
      <c r="L23" s="16">
        <f t="shared" si="0"/>
        <v>134</v>
      </c>
      <c r="M23" s="17">
        <v>5918.5331288401458</v>
      </c>
      <c r="N23" s="1"/>
      <c r="O23" s="20" t="s">
        <v>31</v>
      </c>
      <c r="P23" s="17">
        <v>12.192000427633445</v>
      </c>
      <c r="Q23" s="1"/>
      <c r="R23" s="1"/>
      <c r="S23" s="1"/>
      <c r="T23" s="1"/>
      <c r="U23" s="1"/>
      <c r="V23" s="21">
        <v>10</v>
      </c>
      <c r="W23" s="22">
        <v>916.34310401511436</v>
      </c>
      <c r="X23" s="1"/>
      <c r="Y23" s="1"/>
      <c r="Z23" s="23">
        <v>19</v>
      </c>
      <c r="AA23" s="24" t="s">
        <v>34</v>
      </c>
      <c r="AB23" s="25">
        <f t="shared" si="1"/>
        <v>134</v>
      </c>
      <c r="AC23" s="19">
        <v>5555.9576741476812</v>
      </c>
      <c r="AD23" s="1"/>
      <c r="AE23" s="1"/>
      <c r="AF23" s="23">
        <v>19</v>
      </c>
      <c r="AG23" s="24" t="s">
        <v>34</v>
      </c>
      <c r="AH23" s="25">
        <f t="shared" si="2"/>
        <v>134</v>
      </c>
      <c r="AI23" s="19">
        <v>5125.1978877151905</v>
      </c>
    </row>
    <row r="24" spans="3:35" ht="15" thickBot="1" x14ac:dyDescent="0.35">
      <c r="C24" s="42" t="s">
        <v>67</v>
      </c>
      <c r="D24" s="112">
        <f>(D23*2)/D19</f>
        <v>883.81221661027269</v>
      </c>
      <c r="E24" s="112"/>
      <c r="F24" s="113" t="s">
        <v>65</v>
      </c>
      <c r="G24" s="114"/>
      <c r="H24" s="1"/>
      <c r="I24" s="1"/>
      <c r="J24" s="14">
        <v>20</v>
      </c>
      <c r="K24" s="15" t="s">
        <v>34</v>
      </c>
      <c r="L24" s="16">
        <f t="shared" si="0"/>
        <v>141</v>
      </c>
      <c r="M24" s="17">
        <v>5882.0181836680986</v>
      </c>
      <c r="N24" s="1"/>
      <c r="O24" s="20" t="s">
        <v>34</v>
      </c>
      <c r="P24" s="17">
        <v>12.388695549377827</v>
      </c>
      <c r="Q24" s="1"/>
      <c r="R24" s="1"/>
      <c r="S24" s="1"/>
      <c r="T24" s="1"/>
      <c r="U24" s="1"/>
      <c r="V24" s="21">
        <v>20</v>
      </c>
      <c r="W24" s="22">
        <v>901.87682753020079</v>
      </c>
      <c r="X24" s="1"/>
      <c r="Y24" s="1"/>
      <c r="Z24" s="23">
        <v>20</v>
      </c>
      <c r="AA24" s="24" t="s">
        <v>34</v>
      </c>
      <c r="AB24" s="25">
        <f t="shared" si="1"/>
        <v>141</v>
      </c>
      <c r="AC24" s="19">
        <v>5497.8359964459296</v>
      </c>
      <c r="AD24" s="1"/>
      <c r="AE24" s="1"/>
      <c r="AF24" s="23">
        <v>20</v>
      </c>
      <c r="AG24" s="24" t="s">
        <v>34</v>
      </c>
      <c r="AH24" s="25">
        <f t="shared" si="2"/>
        <v>141</v>
      </c>
      <c r="AI24" s="19">
        <v>5054.6994469336596</v>
      </c>
    </row>
    <row r="25" spans="3:35" x14ac:dyDescent="0.3">
      <c r="C25" s="1"/>
      <c r="D25" s="1"/>
      <c r="E25" s="1"/>
      <c r="F25" s="1"/>
      <c r="G25" s="1"/>
      <c r="H25" s="1"/>
      <c r="I25" s="1"/>
      <c r="J25" s="14">
        <v>21</v>
      </c>
      <c r="K25" s="15" t="s">
        <v>34</v>
      </c>
      <c r="L25" s="16">
        <f t="shared" si="0"/>
        <v>148</v>
      </c>
      <c r="M25" s="17">
        <v>5847.5515924646998</v>
      </c>
      <c r="N25" s="1"/>
      <c r="O25" s="20" t="s">
        <v>38</v>
      </c>
      <c r="P25" s="17">
        <v>12.495107118546184</v>
      </c>
      <c r="Q25" s="1"/>
      <c r="R25" s="1"/>
      <c r="S25" s="1"/>
      <c r="T25" s="1"/>
      <c r="U25" s="1"/>
      <c r="V25" s="21">
        <v>30</v>
      </c>
      <c r="W25" s="22">
        <v>886.33049978994109</v>
      </c>
      <c r="X25" s="1"/>
      <c r="Y25" s="1"/>
      <c r="Z25" s="23">
        <v>21</v>
      </c>
      <c r="AA25" s="24" t="s">
        <v>34</v>
      </c>
      <c r="AB25" s="25">
        <f t="shared" si="1"/>
        <v>148</v>
      </c>
      <c r="AC25" s="19">
        <v>5447.9424797619195</v>
      </c>
      <c r="AD25" s="1"/>
      <c r="AE25" s="1"/>
      <c r="AF25" s="23">
        <v>21</v>
      </c>
      <c r="AG25" s="24" t="s">
        <v>34</v>
      </c>
      <c r="AH25" s="25">
        <f t="shared" si="2"/>
        <v>148</v>
      </c>
      <c r="AI25" s="19">
        <v>4996.26631020273</v>
      </c>
    </row>
    <row r="26" spans="3:35" x14ac:dyDescent="0.3">
      <c r="C26" s="1"/>
      <c r="D26" s="1"/>
      <c r="E26" s="1"/>
      <c r="F26" s="1"/>
      <c r="G26" s="1"/>
      <c r="H26" s="1"/>
      <c r="I26" s="1"/>
      <c r="J26" s="14">
        <v>22</v>
      </c>
      <c r="K26" s="15" t="s">
        <v>38</v>
      </c>
      <c r="L26" s="16">
        <f t="shared" si="0"/>
        <v>155</v>
      </c>
      <c r="M26" s="17">
        <v>5817.8099612099322</v>
      </c>
      <c r="N26" s="1"/>
      <c r="O26" s="20" t="s">
        <v>40</v>
      </c>
      <c r="P26" s="17">
        <v>12.456914644068195</v>
      </c>
      <c r="Q26" s="1"/>
      <c r="R26" s="1"/>
      <c r="S26" s="1"/>
      <c r="T26" s="1"/>
      <c r="U26" s="1"/>
      <c r="V26" s="21">
        <v>40</v>
      </c>
      <c r="W26" s="22">
        <v>870.17648809590196</v>
      </c>
      <c r="X26" s="1"/>
      <c r="Y26" s="1"/>
      <c r="Z26" s="23">
        <v>22</v>
      </c>
      <c r="AA26" s="24" t="s">
        <v>38</v>
      </c>
      <c r="AB26" s="25">
        <f t="shared" si="1"/>
        <v>155</v>
      </c>
      <c r="AC26" s="19">
        <v>5408.7740486660277</v>
      </c>
      <c r="AD26" s="1"/>
      <c r="AE26" s="1"/>
      <c r="AF26" s="23">
        <v>22</v>
      </c>
      <c r="AG26" s="24" t="s">
        <v>38</v>
      </c>
      <c r="AH26" s="25">
        <f t="shared" si="2"/>
        <v>155</v>
      </c>
      <c r="AI26" s="19">
        <v>4952.1863139125253</v>
      </c>
    </row>
    <row r="27" spans="3:35" x14ac:dyDescent="0.3">
      <c r="C27" s="1"/>
      <c r="D27" s="1"/>
      <c r="E27" s="1"/>
      <c r="F27" s="1"/>
      <c r="G27" s="1"/>
      <c r="H27" s="1"/>
      <c r="I27" s="1"/>
      <c r="J27" s="14">
        <v>23</v>
      </c>
      <c r="K27" s="15" t="s">
        <v>38</v>
      </c>
      <c r="L27" s="16">
        <f t="shared" si="0"/>
        <v>162</v>
      </c>
      <c r="M27" s="17">
        <v>5794.9432134650706</v>
      </c>
      <c r="N27" s="1"/>
      <c r="O27" s="20" t="s">
        <v>42</v>
      </c>
      <c r="P27" s="17">
        <v>12.293111934118366</v>
      </c>
      <c r="Q27" s="1"/>
      <c r="R27" s="1"/>
      <c r="S27" s="1"/>
      <c r="T27" s="1"/>
      <c r="U27" s="1"/>
      <c r="V27" s="21">
        <v>50</v>
      </c>
      <c r="W27" s="22">
        <v>853.90562391908225</v>
      </c>
      <c r="X27" s="1"/>
      <c r="Y27" s="1"/>
      <c r="Z27" s="23">
        <v>23</v>
      </c>
      <c r="AA27" s="24" t="s">
        <v>38</v>
      </c>
      <c r="AB27" s="25">
        <f t="shared" si="1"/>
        <v>162</v>
      </c>
      <c r="AC27" s="19">
        <v>5382.1793211335134</v>
      </c>
      <c r="AD27" s="1"/>
      <c r="AE27" s="1"/>
      <c r="AF27" s="23">
        <v>23</v>
      </c>
      <c r="AG27" s="24" t="s">
        <v>38</v>
      </c>
      <c r="AH27" s="25">
        <f t="shared" si="2"/>
        <v>162</v>
      </c>
      <c r="AI27" s="19">
        <v>4924.0407812443718</v>
      </c>
    </row>
    <row r="28" spans="3:35" x14ac:dyDescent="0.3">
      <c r="C28" s="1"/>
      <c r="D28" s="1"/>
      <c r="E28" s="1"/>
      <c r="F28" s="1"/>
      <c r="G28" s="1"/>
      <c r="H28" s="1"/>
      <c r="I28" s="1"/>
      <c r="J28" s="14">
        <v>24</v>
      </c>
      <c r="K28" s="15" t="s">
        <v>38</v>
      </c>
      <c r="L28" s="16">
        <f t="shared" si="0"/>
        <v>169</v>
      </c>
      <c r="M28" s="17">
        <v>5780.4670143421654</v>
      </c>
      <c r="N28" s="1"/>
      <c r="O28" s="20" t="s">
        <v>45</v>
      </c>
      <c r="P28" s="17">
        <v>12.067152611050386</v>
      </c>
      <c r="Q28" s="1"/>
      <c r="R28" s="1"/>
      <c r="S28" s="1"/>
      <c r="T28" s="1"/>
      <c r="U28" s="1"/>
      <c r="V28" s="21">
        <v>60</v>
      </c>
      <c r="W28" s="22">
        <v>838.01228923404017</v>
      </c>
      <c r="X28" s="1"/>
      <c r="Y28" s="1"/>
      <c r="Z28" s="23">
        <v>24</v>
      </c>
      <c r="AA28" s="24" t="s">
        <v>38</v>
      </c>
      <c r="AB28" s="25">
        <f t="shared" si="1"/>
        <v>169</v>
      </c>
      <c r="AC28" s="19">
        <v>5369.2834624751786</v>
      </c>
      <c r="AD28" s="1"/>
      <c r="AE28" s="1"/>
      <c r="AF28" s="23">
        <v>24</v>
      </c>
      <c r="AG28" s="24" t="s">
        <v>38</v>
      </c>
      <c r="AH28" s="25">
        <f t="shared" si="2"/>
        <v>169</v>
      </c>
      <c r="AI28" s="19">
        <v>4912.6537540156924</v>
      </c>
    </row>
    <row r="29" spans="3:35" x14ac:dyDescent="0.3">
      <c r="C29" s="1"/>
      <c r="D29" s="1"/>
      <c r="E29" s="1"/>
      <c r="F29" s="1"/>
      <c r="G29" s="1"/>
      <c r="H29" s="1"/>
      <c r="I29" s="1"/>
      <c r="J29" s="14">
        <v>25</v>
      </c>
      <c r="K29" s="15" t="s">
        <v>38</v>
      </c>
      <c r="L29" s="16">
        <f t="shared" si="0"/>
        <v>176</v>
      </c>
      <c r="M29" s="17">
        <v>5775.1891200002719</v>
      </c>
      <c r="N29" s="1"/>
      <c r="O29" s="20" t="s">
        <v>47</v>
      </c>
      <c r="P29" s="17">
        <v>11.833963762772411</v>
      </c>
      <c r="Q29" s="1"/>
      <c r="R29" s="1"/>
      <c r="S29" s="1"/>
      <c r="T29" s="1"/>
      <c r="U29" s="1"/>
      <c r="V29" s="21">
        <v>70</v>
      </c>
      <c r="W29" s="22">
        <v>822.97939497276525</v>
      </c>
      <c r="X29" s="1"/>
      <c r="Y29" s="1"/>
      <c r="Z29" s="23">
        <v>25</v>
      </c>
      <c r="AA29" s="24" t="s">
        <v>38</v>
      </c>
      <c r="AB29" s="25">
        <f t="shared" si="1"/>
        <v>176</v>
      </c>
      <c r="AC29" s="19">
        <v>5370.4404210277708</v>
      </c>
      <c r="AD29" s="1"/>
      <c r="AE29" s="1"/>
      <c r="AF29" s="23">
        <v>25</v>
      </c>
      <c r="AG29" s="24" t="s">
        <v>38</v>
      </c>
      <c r="AH29" s="25">
        <f t="shared" si="2"/>
        <v>176</v>
      </c>
      <c r="AI29" s="19">
        <v>4918.0632516823398</v>
      </c>
    </row>
    <row r="30" spans="3:35" x14ac:dyDescent="0.3">
      <c r="C30" s="1"/>
      <c r="D30" s="1"/>
      <c r="E30" s="1"/>
      <c r="F30" s="1"/>
      <c r="G30" s="1"/>
      <c r="H30" s="1"/>
      <c r="I30" s="1"/>
      <c r="J30" s="14">
        <v>26</v>
      </c>
      <c r="K30" s="15" t="s">
        <v>40</v>
      </c>
      <c r="L30" s="16">
        <f t="shared" si="0"/>
        <v>183</v>
      </c>
      <c r="M30" s="17">
        <v>5779.1737385200777</v>
      </c>
      <c r="N30" s="1"/>
      <c r="O30" s="20" t="s">
        <v>50</v>
      </c>
      <c r="P30" s="17">
        <v>11.619579705142835</v>
      </c>
      <c r="Q30" s="1"/>
      <c r="R30" s="1"/>
      <c r="S30" s="1"/>
      <c r="T30" s="1"/>
      <c r="U30" s="1"/>
      <c r="V30" s="21">
        <v>80</v>
      </c>
      <c r="W30" s="22">
        <v>809.26370802037479</v>
      </c>
      <c r="X30" s="1"/>
      <c r="Y30" s="1"/>
      <c r="Z30" s="23">
        <v>26</v>
      </c>
      <c r="AA30" s="24" t="s">
        <v>40</v>
      </c>
      <c r="AB30" s="25">
        <f t="shared" si="1"/>
        <v>183</v>
      </c>
      <c r="AC30" s="19">
        <v>5385.2164321872224</v>
      </c>
      <c r="AD30" s="1"/>
      <c r="AE30" s="1"/>
      <c r="AF30" s="23">
        <v>26</v>
      </c>
      <c r="AG30" s="24" t="s">
        <v>40</v>
      </c>
      <c r="AH30" s="25">
        <f t="shared" si="2"/>
        <v>183</v>
      </c>
      <c r="AI30" s="19">
        <v>4939.5181695905858</v>
      </c>
    </row>
    <row r="31" spans="3:35" x14ac:dyDescent="0.3">
      <c r="C31" s="1"/>
      <c r="D31" s="1"/>
      <c r="E31" s="1"/>
      <c r="F31" s="1"/>
      <c r="G31" s="1"/>
      <c r="H31" s="1"/>
      <c r="I31" s="1"/>
      <c r="J31" s="14">
        <v>27</v>
      </c>
      <c r="K31" s="15" t="s">
        <v>40</v>
      </c>
      <c r="L31" s="16">
        <f t="shared" si="0"/>
        <v>190</v>
      </c>
      <c r="M31" s="17">
        <v>5791.7460799182763</v>
      </c>
      <c r="N31" s="1"/>
      <c r="O31" s="20" t="s">
        <v>51</v>
      </c>
      <c r="P31" s="17">
        <v>11.50647685602674</v>
      </c>
      <c r="Q31" s="1"/>
      <c r="R31" s="1"/>
      <c r="S31" s="1"/>
      <c r="T31" s="1"/>
      <c r="U31" s="1"/>
      <c r="V31" s="21">
        <v>90</v>
      </c>
      <c r="W31" s="22">
        <v>797.28197258444447</v>
      </c>
      <c r="X31" s="1"/>
      <c r="Y31" s="1"/>
      <c r="Z31" s="23">
        <v>27</v>
      </c>
      <c r="AA31" s="24" t="s">
        <v>40</v>
      </c>
      <c r="AB31" s="25">
        <f t="shared" si="1"/>
        <v>190</v>
      </c>
      <c r="AC31" s="19">
        <v>5412.4089246817366</v>
      </c>
      <c r="AD31" s="1"/>
      <c r="AE31" s="1"/>
      <c r="AF31" s="23">
        <v>27</v>
      </c>
      <c r="AG31" s="24" t="s">
        <v>40</v>
      </c>
      <c r="AH31" s="25">
        <f t="shared" si="2"/>
        <v>190</v>
      </c>
      <c r="AI31" s="19">
        <v>4975.5061090314166</v>
      </c>
    </row>
    <row r="32" spans="3:35" ht="15" thickBot="1" x14ac:dyDescent="0.35">
      <c r="C32" s="1"/>
      <c r="D32" s="1"/>
      <c r="E32" s="1"/>
      <c r="F32" s="1"/>
      <c r="G32" s="1"/>
      <c r="H32" s="1"/>
      <c r="I32" s="1"/>
      <c r="J32" s="14">
        <v>28</v>
      </c>
      <c r="K32" s="15" t="s">
        <v>40</v>
      </c>
      <c r="L32" s="16">
        <f t="shared" si="0"/>
        <v>197</v>
      </c>
      <c r="M32" s="17">
        <v>5811.5363628875612</v>
      </c>
      <c r="N32" s="1"/>
      <c r="O32" s="43" t="s">
        <v>53</v>
      </c>
      <c r="P32" s="44">
        <f>AVERAGE(P20:P31)</f>
        <v>12.007649373778824</v>
      </c>
      <c r="Q32" s="1"/>
      <c r="R32" s="1"/>
      <c r="S32" s="1"/>
      <c r="T32" s="1"/>
      <c r="U32" s="1"/>
      <c r="V32" s="21">
        <v>100</v>
      </c>
      <c r="W32" s="22">
        <v>787.39824763314448</v>
      </c>
      <c r="X32" s="1"/>
      <c r="Y32" s="1"/>
      <c r="Z32" s="23">
        <v>28</v>
      </c>
      <c r="AA32" s="24" t="s">
        <v>40</v>
      </c>
      <c r="AB32" s="25">
        <f t="shared" si="1"/>
        <v>197</v>
      </c>
      <c r="AC32" s="19">
        <v>5450.1034278238685</v>
      </c>
      <c r="AD32" s="1"/>
      <c r="AE32" s="1"/>
      <c r="AF32" s="23">
        <v>28</v>
      </c>
      <c r="AG32" s="24" t="s">
        <v>40</v>
      </c>
      <c r="AH32" s="25">
        <f t="shared" si="2"/>
        <v>197</v>
      </c>
      <c r="AI32" s="19">
        <v>5023.8168719439409</v>
      </c>
    </row>
    <row r="33" spans="3:36" x14ac:dyDescent="0.3">
      <c r="C33" s="1"/>
      <c r="D33" s="1"/>
      <c r="E33" s="1"/>
      <c r="F33" s="1"/>
      <c r="G33" s="1"/>
      <c r="H33" s="1"/>
      <c r="I33" s="1"/>
      <c r="J33" s="14">
        <v>29</v>
      </c>
      <c r="K33" s="15" t="s">
        <v>40</v>
      </c>
      <c r="L33" s="16">
        <f t="shared" si="0"/>
        <v>204</v>
      </c>
      <c r="M33" s="17">
        <v>5836.5596527483322</v>
      </c>
      <c r="N33" s="1"/>
      <c r="O33" s="1"/>
      <c r="P33" s="1"/>
      <c r="Q33" s="1"/>
      <c r="R33" s="1"/>
      <c r="S33" s="1"/>
      <c r="T33" s="1"/>
      <c r="U33" s="1"/>
      <c r="V33" s="21">
        <v>110</v>
      </c>
      <c r="W33" s="22">
        <v>779.91284514771428</v>
      </c>
      <c r="X33" s="1"/>
      <c r="Y33" s="1"/>
      <c r="Z33" s="23">
        <v>29</v>
      </c>
      <c r="AA33" s="24" t="s">
        <v>40</v>
      </c>
      <c r="AB33" s="25">
        <f t="shared" si="1"/>
        <v>204</v>
      </c>
      <c r="AC33" s="19">
        <v>5495.7683617039656</v>
      </c>
      <c r="AD33" s="1"/>
      <c r="AE33" s="1"/>
      <c r="AF33" s="23">
        <v>29</v>
      </c>
      <c r="AG33" s="24" t="s">
        <v>40</v>
      </c>
      <c r="AH33" s="25">
        <f t="shared" si="2"/>
        <v>204</v>
      </c>
      <c r="AI33" s="19">
        <v>5081.643852601328</v>
      </c>
    </row>
    <row r="34" spans="3:36" x14ac:dyDescent="0.3">
      <c r="C34" s="1"/>
      <c r="D34" s="1"/>
      <c r="E34" s="1"/>
      <c r="F34" s="1"/>
      <c r="G34" s="1"/>
      <c r="H34" s="1"/>
      <c r="I34" s="1"/>
      <c r="J34" s="14">
        <v>30</v>
      </c>
      <c r="K34" s="15" t="s">
        <v>40</v>
      </c>
      <c r="L34" s="16">
        <f t="shared" si="0"/>
        <v>211</v>
      </c>
      <c r="M34" s="17">
        <v>5864.32608162827</v>
      </c>
      <c r="N34" s="1"/>
      <c r="O34" s="1"/>
      <c r="P34" s="1"/>
      <c r="Q34" s="1"/>
      <c r="R34" s="1"/>
      <c r="S34" s="1"/>
      <c r="T34" s="1"/>
      <c r="U34" s="1"/>
      <c r="V34" s="21">
        <v>120</v>
      </c>
      <c r="W34" s="22">
        <v>775.05320529487699</v>
      </c>
      <c r="X34" s="1"/>
      <c r="Y34" s="1"/>
      <c r="Z34" s="23">
        <v>30</v>
      </c>
      <c r="AA34" s="24" t="s">
        <v>40</v>
      </c>
      <c r="AB34" s="25">
        <f t="shared" si="1"/>
        <v>211</v>
      </c>
      <c r="AC34" s="19">
        <v>5546.3846569573643</v>
      </c>
      <c r="AD34" s="1"/>
      <c r="AE34" s="1"/>
      <c r="AF34" s="23">
        <v>30</v>
      </c>
      <c r="AG34" s="24" t="s">
        <v>40</v>
      </c>
      <c r="AH34" s="25">
        <f t="shared" si="2"/>
        <v>211</v>
      </c>
      <c r="AI34" s="19">
        <v>5145.7219857570981</v>
      </c>
    </row>
    <row r="35" spans="3:36" x14ac:dyDescent="0.3">
      <c r="C35" s="1"/>
      <c r="D35" s="1"/>
      <c r="E35" s="1"/>
      <c r="F35" s="1"/>
      <c r="G35" s="1"/>
      <c r="H35" s="1"/>
      <c r="I35" s="1"/>
      <c r="J35" s="14">
        <v>31</v>
      </c>
      <c r="K35" s="15" t="s">
        <v>42</v>
      </c>
      <c r="L35" s="16">
        <f t="shared" si="0"/>
        <v>218</v>
      </c>
      <c r="M35" s="17">
        <v>5891.9757291529786</v>
      </c>
      <c r="N35" s="1"/>
      <c r="O35" s="1"/>
      <c r="P35" s="1"/>
      <c r="Q35" s="1"/>
      <c r="R35" s="1"/>
      <c r="S35" s="1"/>
      <c r="T35" s="1"/>
      <c r="U35" s="1"/>
      <c r="V35" s="21">
        <v>130</v>
      </c>
      <c r="W35" s="22">
        <v>772.96698577246434</v>
      </c>
      <c r="X35" s="1"/>
      <c r="Y35" s="1"/>
      <c r="Z35" s="23">
        <v>31</v>
      </c>
      <c r="AA35" s="24" t="s">
        <v>42</v>
      </c>
      <c r="AB35" s="25">
        <f t="shared" si="1"/>
        <v>218</v>
      </c>
      <c r="AC35" s="19">
        <v>5598.6047722310013</v>
      </c>
      <c r="AD35" s="1"/>
      <c r="AE35" s="1"/>
      <c r="AF35" s="23">
        <v>31</v>
      </c>
      <c r="AG35" s="24" t="s">
        <v>42</v>
      </c>
      <c r="AH35" s="25">
        <f t="shared" si="2"/>
        <v>218</v>
      </c>
      <c r="AI35" s="19">
        <v>5212.4972097420305</v>
      </c>
    </row>
    <row r="36" spans="3:36" x14ac:dyDescent="0.3">
      <c r="C36" s="1"/>
      <c r="D36" s="1"/>
      <c r="E36" s="1"/>
      <c r="F36" s="1"/>
      <c r="G36" s="1"/>
      <c r="H36" s="1"/>
      <c r="I36" s="1"/>
      <c r="J36" s="14">
        <v>32</v>
      </c>
      <c r="K36" s="15" t="s">
        <v>42</v>
      </c>
      <c r="L36" s="16">
        <f t="shared" si="0"/>
        <v>225</v>
      </c>
      <c r="M36" s="17">
        <v>5916.4333354519786</v>
      </c>
      <c r="N36" s="1"/>
      <c r="O36" s="1"/>
      <c r="P36" s="1"/>
      <c r="Q36" s="1"/>
      <c r="R36" s="1"/>
      <c r="S36" s="1"/>
      <c r="T36" s="1"/>
      <c r="U36" s="1"/>
      <c r="V36" s="21">
        <v>140</v>
      </c>
      <c r="W36" s="22">
        <v>773.71757530498735</v>
      </c>
      <c r="X36" s="1"/>
      <c r="Y36" s="1"/>
      <c r="Z36" s="23">
        <v>32</v>
      </c>
      <c r="AA36" s="24" t="s">
        <v>42</v>
      </c>
      <c r="AB36" s="25">
        <f t="shared" si="1"/>
        <v>225</v>
      </c>
      <c r="AC36" s="19">
        <v>5648.9340740111293</v>
      </c>
      <c r="AD36" s="1"/>
      <c r="AE36" s="1"/>
      <c r="AF36" s="23">
        <v>32</v>
      </c>
      <c r="AG36" s="24" t="s">
        <v>42</v>
      </c>
      <c r="AH36" s="25">
        <f t="shared" si="2"/>
        <v>225</v>
      </c>
      <c r="AI36" s="19">
        <v>5278.3191872771613</v>
      </c>
    </row>
    <row r="37" spans="3:36" x14ac:dyDescent="0.3">
      <c r="C37" s="1"/>
      <c r="D37" s="1"/>
      <c r="E37" s="1"/>
      <c r="F37" s="1"/>
      <c r="G37" s="1"/>
      <c r="H37" s="1"/>
      <c r="I37" s="1"/>
      <c r="J37" s="14">
        <v>33</v>
      </c>
      <c r="K37" s="15" t="s">
        <v>42</v>
      </c>
      <c r="L37" s="16">
        <f t="shared" si="0"/>
        <v>232</v>
      </c>
      <c r="M37" s="17">
        <v>5934.5790110792777</v>
      </c>
      <c r="N37" s="1"/>
      <c r="O37" s="1"/>
      <c r="P37" s="1"/>
      <c r="Q37" s="1"/>
      <c r="R37" s="1"/>
      <c r="S37" s="1"/>
      <c r="T37" s="1"/>
      <c r="U37" s="1"/>
      <c r="V37" s="21">
        <v>150</v>
      </c>
      <c r="W37" s="22">
        <v>777.2821676093165</v>
      </c>
      <c r="X37" s="1"/>
      <c r="Y37" s="1"/>
      <c r="Z37" s="23">
        <v>33</v>
      </c>
      <c r="AA37" s="24" t="s">
        <v>42</v>
      </c>
      <c r="AB37" s="25">
        <f t="shared" si="1"/>
        <v>232</v>
      </c>
      <c r="AC37" s="19">
        <v>5693.9263806687222</v>
      </c>
      <c r="AD37" s="1"/>
      <c r="AE37" s="1"/>
      <c r="AF37" s="23">
        <v>33</v>
      </c>
      <c r="AG37" s="24" t="s">
        <v>42</v>
      </c>
      <c r="AH37" s="25">
        <f t="shared" si="2"/>
        <v>232</v>
      </c>
      <c r="AI37" s="19">
        <v>5339.6464638633406</v>
      </c>
    </row>
    <row r="38" spans="3:36" x14ac:dyDescent="0.3">
      <c r="C38" s="1"/>
      <c r="D38" s="1"/>
      <c r="E38" s="1"/>
      <c r="F38" s="1"/>
      <c r="G38" s="1"/>
      <c r="H38" s="1"/>
      <c r="I38" s="1"/>
      <c r="J38" s="14">
        <v>34</v>
      </c>
      <c r="K38" s="15" t="s">
        <v>42</v>
      </c>
      <c r="L38" s="16">
        <f t="shared" si="0"/>
        <v>239</v>
      </c>
      <c r="M38" s="17">
        <v>5943.4310194874824</v>
      </c>
      <c r="N38" s="1"/>
      <c r="O38" s="1"/>
      <c r="P38" s="1"/>
      <c r="Q38" s="1"/>
      <c r="R38" s="1"/>
      <c r="S38" s="1"/>
      <c r="T38" s="1"/>
      <c r="U38" s="1"/>
      <c r="V38" s="21">
        <v>160</v>
      </c>
      <c r="W38" s="22">
        <v>783.55245435205575</v>
      </c>
      <c r="X38" s="1"/>
      <c r="Y38" s="1"/>
      <c r="Z38" s="23">
        <v>34</v>
      </c>
      <c r="AA38" s="24" t="s">
        <v>42</v>
      </c>
      <c r="AB38" s="25">
        <f t="shared" si="1"/>
        <v>239</v>
      </c>
      <c r="AC38" s="19">
        <v>5730.3842191688727</v>
      </c>
      <c r="AD38" s="1"/>
      <c r="AE38" s="1"/>
      <c r="AF38" s="23">
        <v>34</v>
      </c>
      <c r="AG38" s="24" t="s">
        <v>42</v>
      </c>
      <c r="AH38" s="25">
        <f t="shared" si="2"/>
        <v>239</v>
      </c>
      <c r="AI38" s="19">
        <v>5393.2512559141533</v>
      </c>
    </row>
    <row r="39" spans="3:36" x14ac:dyDescent="0.3">
      <c r="C39" s="1"/>
      <c r="D39" s="1"/>
      <c r="E39" s="1"/>
      <c r="F39" s="1"/>
      <c r="G39" s="1"/>
      <c r="H39" s="1"/>
      <c r="I39" s="1"/>
      <c r="J39" s="14">
        <v>35</v>
      </c>
      <c r="K39" s="15" t="s">
        <v>45</v>
      </c>
      <c r="L39" s="16">
        <f t="shared" si="0"/>
        <v>246</v>
      </c>
      <c r="M39" s="17">
        <v>5940.3348938830486</v>
      </c>
      <c r="N39" s="1"/>
      <c r="O39" s="1"/>
      <c r="P39" s="1"/>
      <c r="Q39" s="1"/>
      <c r="R39" s="1"/>
      <c r="S39" s="1"/>
      <c r="T39" s="1"/>
      <c r="U39" s="1"/>
      <c r="V39" s="21">
        <v>170</v>
      </c>
      <c r="W39" s="22">
        <v>792.33791604344538</v>
      </c>
      <c r="X39" s="1"/>
      <c r="Y39" s="1"/>
      <c r="Z39" s="23">
        <v>35</v>
      </c>
      <c r="AA39" s="24" t="s">
        <v>45</v>
      </c>
      <c r="AB39" s="25">
        <f t="shared" si="1"/>
        <v>246</v>
      </c>
      <c r="AC39" s="19">
        <v>5755.5527501020088</v>
      </c>
      <c r="AD39" s="1"/>
      <c r="AE39" s="1"/>
      <c r="AF39" s="23">
        <v>35</v>
      </c>
      <c r="AG39" s="24" t="s">
        <v>45</v>
      </c>
      <c r="AH39" s="25">
        <f t="shared" si="2"/>
        <v>246</v>
      </c>
      <c r="AI39" s="19">
        <v>5436.4096722703853</v>
      </c>
    </row>
    <row r="40" spans="3:36" ht="15" thickBot="1" x14ac:dyDescent="0.35">
      <c r="C40" s="1"/>
      <c r="D40" s="1"/>
      <c r="E40" s="1"/>
      <c r="F40" s="1"/>
      <c r="G40" s="1"/>
      <c r="H40" s="1"/>
      <c r="I40" s="1"/>
      <c r="J40" s="14">
        <v>36</v>
      </c>
      <c r="K40" s="15" t="s">
        <v>45</v>
      </c>
      <c r="L40" s="16">
        <f>L39+7</f>
        <v>253</v>
      </c>
      <c r="M40" s="17">
        <v>5923.1498988088333</v>
      </c>
      <c r="N40" s="1"/>
      <c r="O40" s="1"/>
      <c r="P40" s="1"/>
      <c r="Q40" s="1"/>
      <c r="R40" s="1"/>
      <c r="S40" s="1"/>
      <c r="T40" s="1"/>
      <c r="U40" s="1"/>
      <c r="V40" s="45">
        <v>180</v>
      </c>
      <c r="W40" s="46">
        <v>803.37161087565005</v>
      </c>
      <c r="X40" s="1"/>
      <c r="Y40" s="1"/>
      <c r="Z40" s="23">
        <v>36</v>
      </c>
      <c r="AA40" s="24" t="s">
        <v>45</v>
      </c>
      <c r="AB40" s="25">
        <f>AB39+7</f>
        <v>253</v>
      </c>
      <c r="AC40" s="19">
        <v>5767.2947233320492</v>
      </c>
      <c r="AD40" s="1"/>
      <c r="AE40" s="1"/>
      <c r="AF40" s="23">
        <v>36</v>
      </c>
      <c r="AG40" s="24" t="s">
        <v>45</v>
      </c>
      <c r="AH40" s="25">
        <f>AH39+7</f>
        <v>253</v>
      </c>
      <c r="AI40" s="19">
        <v>5467.0627446613898</v>
      </c>
    </row>
    <row r="41" spans="3:36" x14ac:dyDescent="0.3">
      <c r="C41" s="1"/>
      <c r="D41" s="1"/>
      <c r="E41" s="1"/>
      <c r="F41" s="1"/>
      <c r="G41" s="1"/>
      <c r="H41" s="1"/>
      <c r="I41" s="1"/>
      <c r="J41" s="14">
        <v>37</v>
      </c>
      <c r="K41" s="15" t="s">
        <v>45</v>
      </c>
      <c r="L41" s="16">
        <f t="shared" si="0"/>
        <v>260</v>
      </c>
      <c r="M41" s="17">
        <v>5890.4203103984064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23">
        <v>37</v>
      </c>
      <c r="AA41" s="24" t="s">
        <v>45</v>
      </c>
      <c r="AB41" s="25">
        <f t="shared" ref="AB41:AB50" si="3">AB40+7</f>
        <v>260</v>
      </c>
      <c r="AC41" s="19">
        <v>5764.2330973030039</v>
      </c>
      <c r="AD41" s="1"/>
      <c r="AE41" s="1"/>
      <c r="AF41" s="23">
        <v>37</v>
      </c>
      <c r="AG41" s="24" t="s">
        <v>45</v>
      </c>
      <c r="AH41" s="25">
        <f t="shared" ref="AH41:AH50" si="4">AH40+7</f>
        <v>260</v>
      </c>
      <c r="AI41" s="19">
        <v>5483.9348161914659</v>
      </c>
    </row>
    <row r="42" spans="3:36" x14ac:dyDescent="0.3">
      <c r="C42" s="1"/>
      <c r="D42" s="1"/>
      <c r="E42" s="1"/>
      <c r="F42" s="1"/>
      <c r="G42" s="1"/>
      <c r="H42" s="1"/>
      <c r="I42" s="1"/>
      <c r="J42" s="14">
        <v>38</v>
      </c>
      <c r="K42" s="15" t="s">
        <v>45</v>
      </c>
      <c r="L42" s="16">
        <f t="shared" si="0"/>
        <v>267</v>
      </c>
      <c r="M42" s="17">
        <v>5841.516704997588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23">
        <v>38</v>
      </c>
      <c r="AA42" s="24" t="s">
        <v>45</v>
      </c>
      <c r="AB42" s="25">
        <f t="shared" si="3"/>
        <v>267</v>
      </c>
      <c r="AC42" s="19">
        <v>5745.8490699886634</v>
      </c>
      <c r="AD42" s="1"/>
      <c r="AE42" s="1"/>
      <c r="AF42" s="23">
        <v>38</v>
      </c>
      <c r="AG42" s="24" t="s">
        <v>45</v>
      </c>
      <c r="AH42" s="25">
        <f t="shared" si="4"/>
        <v>267</v>
      </c>
      <c r="AI42" s="19">
        <v>5486.599184531673</v>
      </c>
    </row>
    <row r="43" spans="3:36" x14ac:dyDescent="0.3">
      <c r="C43" s="1"/>
      <c r="D43" s="1"/>
      <c r="E43" s="1"/>
      <c r="F43" s="1"/>
      <c r="G43" s="1"/>
      <c r="H43" s="1"/>
      <c r="I43" s="1"/>
      <c r="J43" s="14">
        <v>39</v>
      </c>
      <c r="K43" s="15" t="s">
        <v>47</v>
      </c>
      <c r="L43" s="16">
        <f t="shared" si="0"/>
        <v>274</v>
      </c>
      <c r="M43" s="17">
        <v>5776.7326714025148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23">
        <v>39</v>
      </c>
      <c r="AA43" s="24" t="s">
        <v>47</v>
      </c>
      <c r="AB43" s="25">
        <f t="shared" si="3"/>
        <v>274</v>
      </c>
      <c r="AC43" s="19">
        <v>5712.5267705449332</v>
      </c>
      <c r="AD43" s="1"/>
      <c r="AE43" s="1"/>
      <c r="AF43" s="23">
        <v>39</v>
      </c>
      <c r="AG43" s="24" t="s">
        <v>47</v>
      </c>
      <c r="AH43" s="25">
        <f t="shared" si="4"/>
        <v>274</v>
      </c>
      <c r="AI43" s="19">
        <v>5475.4864620136832</v>
      </c>
    </row>
    <row r="44" spans="3:36" x14ac:dyDescent="0.3">
      <c r="C44" s="1"/>
      <c r="D44" s="1"/>
      <c r="E44" s="1"/>
      <c r="F44" s="1"/>
      <c r="G44" s="1"/>
      <c r="H44" s="1"/>
      <c r="I44" s="1"/>
      <c r="J44" s="14">
        <v>40</v>
      </c>
      <c r="K44" s="15" t="s">
        <v>47</v>
      </c>
      <c r="L44" s="16">
        <f t="shared" si="0"/>
        <v>281</v>
      </c>
      <c r="M44" s="17">
        <v>5697.3255258724666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23">
        <v>40</v>
      </c>
      <c r="AA44" s="24" t="s">
        <v>47</v>
      </c>
      <c r="AB44" s="25">
        <f t="shared" si="3"/>
        <v>281</v>
      </c>
      <c r="AC44" s="19">
        <v>5665.5414316181959</v>
      </c>
      <c r="AD44" s="1"/>
      <c r="AE44" s="1"/>
      <c r="AF44" s="23">
        <v>40</v>
      </c>
      <c r="AG44" s="24" t="s">
        <v>47</v>
      </c>
      <c r="AH44" s="25">
        <f t="shared" si="4"/>
        <v>281</v>
      </c>
      <c r="AI44" s="19">
        <v>5451.8380950117589</v>
      </c>
    </row>
    <row r="45" spans="3:36" x14ac:dyDescent="0.3">
      <c r="C45" s="1"/>
      <c r="D45" s="1"/>
      <c r="E45" s="1"/>
      <c r="F45" s="1"/>
      <c r="G45" s="1"/>
      <c r="H45" s="1"/>
      <c r="I45" s="1"/>
      <c r="J45" s="14">
        <v>41</v>
      </c>
      <c r="K45" s="15" t="s">
        <v>47</v>
      </c>
      <c r="L45" s="16">
        <f t="shared" si="0"/>
        <v>288</v>
      </c>
      <c r="M45" s="17">
        <v>5605.4951031556648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23">
        <v>41</v>
      </c>
      <c r="AA45" s="24" t="s">
        <v>47</v>
      </c>
      <c r="AB45" s="25">
        <f t="shared" si="3"/>
        <v>288</v>
      </c>
      <c r="AC45" s="19">
        <v>5606.9942592682974</v>
      </c>
      <c r="AD45" s="1"/>
      <c r="AE45" s="1"/>
      <c r="AF45" s="23">
        <v>41</v>
      </c>
      <c r="AG45" s="24" t="s">
        <v>47</v>
      </c>
      <c r="AH45" s="25">
        <f t="shared" si="4"/>
        <v>288</v>
      </c>
      <c r="AI45" s="19">
        <v>5417.6142555261449</v>
      </c>
    </row>
    <row r="46" spans="3:36" x14ac:dyDescent="0.3">
      <c r="C46" s="1"/>
      <c r="D46" s="1"/>
      <c r="E46" s="1"/>
      <c r="F46" s="1"/>
      <c r="G46" s="1"/>
      <c r="H46" s="1"/>
      <c r="I46" s="1"/>
      <c r="J46" s="14">
        <v>42</v>
      </c>
      <c r="K46" s="15" t="s">
        <v>47</v>
      </c>
      <c r="L46" s="16">
        <f t="shared" si="0"/>
        <v>295</v>
      </c>
      <c r="M46" s="17">
        <v>5504.3010939688957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23">
        <v>42</v>
      </c>
      <c r="AA46" s="24" t="s">
        <v>47</v>
      </c>
      <c r="AB46" s="25">
        <f t="shared" si="3"/>
        <v>295</v>
      </c>
      <c r="AC46" s="19">
        <v>5539.7026262685586</v>
      </c>
      <c r="AD46" s="1"/>
      <c r="AE46" s="1"/>
      <c r="AF46" s="23">
        <v>42</v>
      </c>
      <c r="AG46" s="24" t="s">
        <v>47</v>
      </c>
      <c r="AH46" s="25">
        <f t="shared" si="4"/>
        <v>295</v>
      </c>
      <c r="AI46" s="19">
        <v>5375.3698702805841</v>
      </c>
    </row>
    <row r="47" spans="3:36" x14ac:dyDescent="0.3">
      <c r="C47" s="1"/>
      <c r="D47" s="1"/>
      <c r="E47" s="1"/>
      <c r="F47" s="1"/>
      <c r="G47" s="1"/>
      <c r="H47" s="1"/>
      <c r="I47" s="1"/>
      <c r="J47" s="14">
        <v>43</v>
      </c>
      <c r="K47" s="15" t="s">
        <v>47</v>
      </c>
      <c r="L47" s="16">
        <f t="shared" si="0"/>
        <v>302</v>
      </c>
      <c r="M47" s="17">
        <v>5397.5250190384795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23">
        <v>43</v>
      </c>
      <c r="AA47" s="24" t="s">
        <v>47</v>
      </c>
      <c r="AB47" s="25">
        <f t="shared" si="3"/>
        <v>302</v>
      </c>
      <c r="AC47" s="19">
        <v>5467.0569390234969</v>
      </c>
      <c r="AD47" s="1"/>
      <c r="AE47" s="1"/>
      <c r="AF47" s="23">
        <v>43</v>
      </c>
      <c r="AG47" s="24" t="s">
        <v>47</v>
      </c>
      <c r="AH47" s="25">
        <f t="shared" si="4"/>
        <v>302</v>
      </c>
      <c r="AI47" s="19">
        <v>5328.1132411684348</v>
      </c>
    </row>
    <row r="48" spans="3:36" x14ac:dyDescent="0.3">
      <c r="C48" s="1"/>
      <c r="D48" s="1"/>
      <c r="E48" s="1"/>
      <c r="F48" s="1"/>
      <c r="G48" s="1"/>
      <c r="H48" s="1"/>
      <c r="I48" s="1"/>
      <c r="J48" s="14">
        <v>44</v>
      </c>
      <c r="K48" s="15" t="s">
        <v>68</v>
      </c>
      <c r="L48" s="16">
        <f t="shared" si="0"/>
        <v>309</v>
      </c>
      <c r="M48" s="17">
        <v>5289.4865332951167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23">
        <v>44</v>
      </c>
      <c r="AA48" s="24" t="s">
        <v>68</v>
      </c>
      <c r="AB48" s="25">
        <f t="shared" si="3"/>
        <v>309</v>
      </c>
      <c r="AC48" s="19">
        <v>5392.854765876732</v>
      </c>
      <c r="AD48" s="1"/>
      <c r="AE48" s="1"/>
      <c r="AF48" s="23">
        <v>44</v>
      </c>
      <c r="AG48" s="24" t="s">
        <v>68</v>
      </c>
      <c r="AH48" s="25">
        <f t="shared" si="4"/>
        <v>309</v>
      </c>
      <c r="AI48" s="19">
        <v>5279.158053498064</v>
      </c>
      <c r="AJ48" s="47"/>
    </row>
    <row r="49" spans="3:35" x14ac:dyDescent="0.3">
      <c r="C49" s="1"/>
      <c r="D49" s="1"/>
      <c r="E49" s="1"/>
      <c r="F49" s="1"/>
      <c r="G49" s="1"/>
      <c r="H49" s="1"/>
      <c r="I49" s="1"/>
      <c r="J49" s="14">
        <v>45</v>
      </c>
      <c r="K49" s="15" t="s">
        <v>68</v>
      </c>
      <c r="L49" s="16">
        <f t="shared" si="0"/>
        <v>316</v>
      </c>
      <c r="M49" s="17">
        <v>5184.8250727878421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23">
        <v>45</v>
      </c>
      <c r="AA49" s="24" t="s">
        <v>68</v>
      </c>
      <c r="AB49" s="25">
        <f t="shared" si="3"/>
        <v>316</v>
      </c>
      <c r="AC49" s="19">
        <v>5321.1191811739891</v>
      </c>
      <c r="AD49" s="1"/>
      <c r="AE49" s="1"/>
      <c r="AF49" s="23">
        <v>45</v>
      </c>
      <c r="AG49" s="24" t="s">
        <v>68</v>
      </c>
      <c r="AH49" s="25">
        <f t="shared" si="4"/>
        <v>316</v>
      </c>
      <c r="AI49" s="19">
        <v>5231.9727512974505</v>
      </c>
    </row>
    <row r="50" spans="3:35" x14ac:dyDescent="0.3">
      <c r="C50" s="1"/>
      <c r="D50" s="1"/>
      <c r="E50" s="1"/>
      <c r="F50" s="1"/>
      <c r="G50" s="1"/>
      <c r="H50" s="1"/>
      <c r="I50" s="1"/>
      <c r="J50" s="14">
        <v>46</v>
      </c>
      <c r="K50" s="15" t="s">
        <v>68</v>
      </c>
      <c r="L50" s="16">
        <f t="shared" si="0"/>
        <v>323</v>
      </c>
      <c r="M50" s="17">
        <v>5088.257682382603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23">
        <v>46</v>
      </c>
      <c r="AA50" s="24" t="s">
        <v>68</v>
      </c>
      <c r="AB50" s="25">
        <f t="shared" si="3"/>
        <v>323</v>
      </c>
      <c r="AC50" s="19">
        <v>5255.9037740155263</v>
      </c>
      <c r="AD50" s="1"/>
      <c r="AE50" s="1"/>
      <c r="AF50" s="23">
        <v>46</v>
      </c>
      <c r="AG50" s="24" t="s">
        <v>68</v>
      </c>
      <c r="AH50" s="25">
        <f t="shared" si="4"/>
        <v>323</v>
      </c>
      <c r="AI50" s="19">
        <v>5190.0240184068316</v>
      </c>
    </row>
    <row r="51" spans="3:35" x14ac:dyDescent="0.3">
      <c r="C51" s="1"/>
      <c r="D51" s="1"/>
      <c r="E51" s="1"/>
      <c r="F51" s="1"/>
      <c r="G51" s="1"/>
      <c r="H51" s="1"/>
      <c r="I51" s="1"/>
      <c r="J51" s="14">
        <v>47</v>
      </c>
      <c r="K51" s="15" t="s">
        <v>68</v>
      </c>
      <c r="L51" s="16">
        <f>L50+7</f>
        <v>330</v>
      </c>
      <c r="M51" s="17">
        <v>5004.3235935034845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23">
        <v>47</v>
      </c>
      <c r="AA51" s="24" t="s">
        <v>68</v>
      </c>
      <c r="AB51" s="25">
        <f>AB50+7</f>
        <v>330</v>
      </c>
      <c r="AC51" s="19">
        <v>5201.0840578781881</v>
      </c>
      <c r="AD51" s="1"/>
      <c r="AE51" s="1"/>
      <c r="AF51" s="23">
        <v>47</v>
      </c>
      <c r="AG51" s="24" t="s">
        <v>68</v>
      </c>
      <c r="AH51" s="25">
        <f>AH50+7</f>
        <v>330</v>
      </c>
      <c r="AI51" s="19">
        <v>5156.6068576092557</v>
      </c>
    </row>
    <row r="52" spans="3:35" x14ac:dyDescent="0.3">
      <c r="C52" s="1"/>
      <c r="D52" s="1"/>
      <c r="E52" s="1"/>
      <c r="F52" s="1"/>
      <c r="G52" s="1"/>
      <c r="H52" s="1"/>
      <c r="I52" s="1"/>
      <c r="J52" s="14">
        <v>48</v>
      </c>
      <c r="K52" s="15" t="s">
        <v>51</v>
      </c>
      <c r="L52" s="16">
        <f t="shared" si="0"/>
        <v>337</v>
      </c>
      <c r="M52" s="17">
        <v>4937.1269555959925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23">
        <v>48</v>
      </c>
      <c r="AA52" s="24" t="s">
        <v>51</v>
      </c>
      <c r="AB52" s="25">
        <f t="shared" ref="AB52:AB56" si="5">AB51+7</f>
        <v>337</v>
      </c>
      <c r="AC52" s="19">
        <v>5160.1362360111852</v>
      </c>
      <c r="AD52" s="1"/>
      <c r="AE52" s="1"/>
      <c r="AF52" s="23">
        <v>48</v>
      </c>
      <c r="AG52" s="24" t="s">
        <v>51</v>
      </c>
      <c r="AH52" s="25">
        <f t="shared" ref="AH52:AH56" si="6">AH51+7</f>
        <v>337</v>
      </c>
      <c r="AI52" s="19">
        <v>5134.6552007745886</v>
      </c>
    </row>
    <row r="53" spans="3:35" x14ac:dyDescent="0.3">
      <c r="C53" s="1"/>
      <c r="D53" s="1"/>
      <c r="E53" s="1"/>
      <c r="F53" s="1"/>
      <c r="G53" s="1"/>
      <c r="H53" s="1"/>
      <c r="I53" s="1"/>
      <c r="J53" s="14">
        <v>49</v>
      </c>
      <c r="K53" s="15" t="s">
        <v>51</v>
      </c>
      <c r="L53" s="16">
        <f t="shared" si="0"/>
        <v>344</v>
      </c>
      <c r="M53" s="17">
        <v>4890.0913205068646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23">
        <v>49</v>
      </c>
      <c r="AA53" s="24" t="s">
        <v>51</v>
      </c>
      <c r="AB53" s="25">
        <f t="shared" si="5"/>
        <v>344</v>
      </c>
      <c r="AC53" s="19">
        <v>5135.9098994852275</v>
      </c>
      <c r="AD53" s="1"/>
      <c r="AE53" s="1"/>
      <c r="AF53" s="23">
        <v>49</v>
      </c>
      <c r="AG53" s="24" t="s">
        <v>51</v>
      </c>
      <c r="AH53" s="25">
        <f t="shared" si="6"/>
        <v>344</v>
      </c>
      <c r="AI53" s="19">
        <v>5126.5347087294867</v>
      </c>
    </row>
    <row r="54" spans="3:35" x14ac:dyDescent="0.3">
      <c r="C54" s="1"/>
      <c r="D54" s="1"/>
      <c r="E54" s="1"/>
      <c r="F54" s="1"/>
      <c r="G54" s="1"/>
      <c r="H54" s="1"/>
      <c r="I54" s="1"/>
      <c r="J54" s="14">
        <v>50</v>
      </c>
      <c r="K54" s="15" t="s">
        <v>51</v>
      </c>
      <c r="L54" s="16">
        <f t="shared" si="0"/>
        <v>351</v>
      </c>
      <c r="M54" s="17">
        <v>4865.742134316376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23">
        <v>50</v>
      </c>
      <c r="AA54" s="24" t="s">
        <v>51</v>
      </c>
      <c r="AB54" s="25">
        <f t="shared" si="5"/>
        <v>351</v>
      </c>
      <c r="AC54" s="19">
        <v>5130.4095898429068</v>
      </c>
      <c r="AD54" s="1"/>
      <c r="AE54" s="1"/>
      <c r="AF54" s="23">
        <v>50</v>
      </c>
      <c r="AG54" s="24" t="s">
        <v>51</v>
      </c>
      <c r="AH54" s="25">
        <f t="shared" si="6"/>
        <v>351</v>
      </c>
      <c r="AI54" s="19">
        <v>5133.8313028437742</v>
      </c>
    </row>
    <row r="55" spans="3:35" x14ac:dyDescent="0.3">
      <c r="C55" s="1"/>
      <c r="D55" s="1"/>
      <c r="E55" s="1"/>
      <c r="F55" s="1"/>
      <c r="G55" s="1"/>
      <c r="H55" s="1"/>
      <c r="I55" s="1"/>
      <c r="J55" s="14">
        <v>51</v>
      </c>
      <c r="K55" s="15" t="s">
        <v>51</v>
      </c>
      <c r="L55" s="16">
        <f t="shared" si="0"/>
        <v>358</v>
      </c>
      <c r="M55" s="17">
        <v>4865.5349983308533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23">
        <v>51</v>
      </c>
      <c r="AA55" s="24" t="s">
        <v>51</v>
      </c>
      <c r="AB55" s="25">
        <f t="shared" si="5"/>
        <v>358</v>
      </c>
      <c r="AC55" s="19">
        <v>5144.6079688709369</v>
      </c>
      <c r="AD55" s="1"/>
      <c r="AE55" s="1"/>
      <c r="AF55" s="23">
        <v>51</v>
      </c>
      <c r="AG55" s="24" t="s">
        <v>51</v>
      </c>
      <c r="AH55" s="25">
        <f t="shared" si="6"/>
        <v>358</v>
      </c>
      <c r="AI55" s="19">
        <v>5157.1607286382214</v>
      </c>
    </row>
    <row r="56" spans="3:35" x14ac:dyDescent="0.3">
      <c r="C56" s="1"/>
      <c r="D56" s="1"/>
      <c r="E56" s="1"/>
      <c r="F56" s="1"/>
      <c r="G56" s="1"/>
      <c r="H56" s="1"/>
      <c r="I56" s="1"/>
      <c r="J56" s="14">
        <v>52</v>
      </c>
      <c r="K56" s="15" t="s">
        <v>51</v>
      </c>
      <c r="L56" s="16">
        <f t="shared" si="0"/>
        <v>365</v>
      </c>
      <c r="M56" s="17">
        <v>4889.7463534724684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23">
        <v>52</v>
      </c>
      <c r="AA56" s="24" t="s">
        <v>51</v>
      </c>
      <c r="AB56" s="25">
        <f t="shared" si="5"/>
        <v>365</v>
      </c>
      <c r="AC56" s="19">
        <v>5178.3170743585142</v>
      </c>
      <c r="AD56" s="1"/>
      <c r="AE56" s="1"/>
      <c r="AF56" s="23">
        <v>52</v>
      </c>
      <c r="AG56" s="24" t="s">
        <v>51</v>
      </c>
      <c r="AH56" s="25">
        <f t="shared" si="6"/>
        <v>365</v>
      </c>
      <c r="AI56" s="19">
        <v>5196.0312954354895</v>
      </c>
    </row>
    <row r="57" spans="3:35" ht="15" thickBot="1" x14ac:dyDescent="0.35">
      <c r="C57" s="1"/>
      <c r="D57" s="1"/>
      <c r="E57" s="1"/>
      <c r="F57" s="1"/>
      <c r="G57" s="1"/>
      <c r="H57" s="1"/>
      <c r="I57" s="1"/>
      <c r="J57" s="115" t="s">
        <v>69</v>
      </c>
      <c r="K57" s="116"/>
      <c r="L57" s="117"/>
      <c r="M57" s="44">
        <f>AVERAGE(M4:M56)</f>
        <v>5600.4459143638842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61" t="s">
        <v>69</v>
      </c>
      <c r="AA57" s="62"/>
      <c r="AB57" s="63"/>
      <c r="AC57" s="34">
        <f>AVERAGE(AC4:AC56)</f>
        <v>5536.6878283179303</v>
      </c>
      <c r="AD57" s="1"/>
      <c r="AE57" s="1"/>
      <c r="AF57" s="61" t="s">
        <v>69</v>
      </c>
      <c r="AG57" s="62"/>
      <c r="AH57" s="63"/>
      <c r="AI57" s="34">
        <f>AVERAGE(AI4:AI56)</f>
        <v>5306.2536046592077</v>
      </c>
    </row>
    <row r="75" spans="2:35" s="48" customFormat="1" ht="15" thickBot="1" x14ac:dyDescent="0.35"/>
    <row r="76" spans="2:35" ht="15" thickBot="1" x14ac:dyDescent="0.35"/>
    <row r="77" spans="2:35" ht="15" customHeight="1" x14ac:dyDescent="0.3">
      <c r="B77" s="1"/>
      <c r="C77" s="107" t="s">
        <v>70</v>
      </c>
      <c r="D77" s="108"/>
      <c r="E77" s="108"/>
      <c r="F77" s="108"/>
      <c r="G77" s="108"/>
      <c r="H77" s="109"/>
      <c r="I77" s="1"/>
      <c r="J77" s="94" t="s">
        <v>1</v>
      </c>
      <c r="K77" s="95"/>
      <c r="L77" s="95"/>
      <c r="M77" s="96"/>
      <c r="N77" s="1"/>
      <c r="O77" s="94" t="s">
        <v>2</v>
      </c>
      <c r="P77" s="96"/>
      <c r="Q77" s="1"/>
      <c r="R77" s="1"/>
      <c r="S77" s="110" t="s">
        <v>71</v>
      </c>
      <c r="T77" s="111"/>
      <c r="U77" s="1"/>
      <c r="V77" s="94" t="s">
        <v>72</v>
      </c>
      <c r="W77" s="96"/>
      <c r="X77" s="1"/>
      <c r="Y77" s="1"/>
      <c r="Z77" s="94" t="s">
        <v>73</v>
      </c>
      <c r="AA77" s="95"/>
      <c r="AB77" s="95"/>
      <c r="AC77" s="96"/>
      <c r="AD77" s="1"/>
      <c r="AE77" s="1"/>
      <c r="AF77" s="94" t="s">
        <v>74</v>
      </c>
      <c r="AG77" s="95"/>
      <c r="AH77" s="95"/>
      <c r="AI77" s="96"/>
    </row>
    <row r="78" spans="2:35" ht="15" customHeight="1" thickBot="1" x14ac:dyDescent="0.35">
      <c r="B78" s="1"/>
      <c r="C78" s="97" t="s">
        <v>75</v>
      </c>
      <c r="D78" s="98"/>
      <c r="E78" s="98"/>
      <c r="F78" s="98"/>
      <c r="G78" s="98"/>
      <c r="H78" s="99"/>
      <c r="I78" s="1"/>
      <c r="J78" s="9" t="s">
        <v>8</v>
      </c>
      <c r="K78" s="10" t="s">
        <v>9</v>
      </c>
      <c r="L78" s="11" t="s">
        <v>10</v>
      </c>
      <c r="M78" s="7" t="s">
        <v>11</v>
      </c>
      <c r="N78" s="1"/>
      <c r="O78" s="6" t="s">
        <v>9</v>
      </c>
      <c r="P78" s="7" t="s">
        <v>76</v>
      </c>
      <c r="Q78" s="1"/>
      <c r="R78" s="1"/>
      <c r="S78" s="6" t="s">
        <v>13</v>
      </c>
      <c r="T78" s="8" t="s">
        <v>14</v>
      </c>
      <c r="U78" s="1"/>
      <c r="V78" s="2" t="s">
        <v>15</v>
      </c>
      <c r="W78" s="5" t="s">
        <v>77</v>
      </c>
      <c r="X78" s="1"/>
      <c r="Y78" s="1"/>
      <c r="Z78" s="9" t="s">
        <v>8</v>
      </c>
      <c r="AA78" s="10" t="s">
        <v>9</v>
      </c>
      <c r="AB78" s="11" t="s">
        <v>10</v>
      </c>
      <c r="AC78" s="7" t="s">
        <v>78</v>
      </c>
      <c r="AD78" s="1"/>
      <c r="AE78" s="1"/>
      <c r="AF78" s="9" t="s">
        <v>8</v>
      </c>
      <c r="AG78" s="10" t="s">
        <v>9</v>
      </c>
      <c r="AH78" s="11" t="s">
        <v>10</v>
      </c>
      <c r="AI78" s="7" t="s">
        <v>17</v>
      </c>
    </row>
    <row r="79" spans="2:35" ht="15" customHeight="1" x14ac:dyDescent="0.3">
      <c r="B79" s="1"/>
      <c r="C79" s="12" t="s">
        <v>18</v>
      </c>
      <c r="D79" s="100" t="s">
        <v>19</v>
      </c>
      <c r="E79" s="101"/>
      <c r="F79" s="101"/>
      <c r="G79" s="102"/>
      <c r="H79" s="13" t="s">
        <v>20</v>
      </c>
      <c r="I79" s="1"/>
      <c r="J79" s="23">
        <v>0</v>
      </c>
      <c r="K79" s="24" t="s">
        <v>21</v>
      </c>
      <c r="L79" s="25">
        <v>1</v>
      </c>
      <c r="M79" s="19">
        <v>5145.3202979343896</v>
      </c>
      <c r="N79" s="1"/>
      <c r="O79" s="18" t="s">
        <v>21</v>
      </c>
      <c r="P79" s="19">
        <f>AVERAGE(M79:M83)</f>
        <v>5272.3069977861305</v>
      </c>
      <c r="Q79" s="1"/>
      <c r="R79" s="1"/>
      <c r="S79" s="20">
        <v>0</v>
      </c>
      <c r="T79" s="17">
        <v>872.13314498714726</v>
      </c>
      <c r="U79" s="1"/>
      <c r="V79" s="21">
        <v>-180</v>
      </c>
      <c r="W79" s="22">
        <v>904.35276296378788</v>
      </c>
      <c r="X79" s="1"/>
      <c r="Y79" s="1"/>
      <c r="Z79" s="23">
        <v>0</v>
      </c>
      <c r="AA79" s="24" t="s">
        <v>21</v>
      </c>
      <c r="AB79" s="25">
        <v>1</v>
      </c>
      <c r="AC79" s="19">
        <v>4471.8764174758098</v>
      </c>
      <c r="AD79" s="1"/>
      <c r="AE79" s="1"/>
      <c r="AF79" s="23">
        <v>0</v>
      </c>
      <c r="AG79" s="24" t="s">
        <v>21</v>
      </c>
      <c r="AH79" s="25">
        <v>1</v>
      </c>
      <c r="AI79" s="19">
        <v>3877.4580580791426</v>
      </c>
    </row>
    <row r="80" spans="2:35" ht="15" customHeight="1" x14ac:dyDescent="0.3">
      <c r="B80" s="1"/>
      <c r="C80" s="26" t="s">
        <v>22</v>
      </c>
      <c r="D80" s="16">
        <v>4</v>
      </c>
      <c r="E80" s="16">
        <v>26</v>
      </c>
      <c r="F80" s="16">
        <v>46</v>
      </c>
      <c r="G80" s="16" t="s">
        <v>23</v>
      </c>
      <c r="H80" s="27" t="s">
        <v>24</v>
      </c>
      <c r="I80" s="1"/>
      <c r="J80" s="23">
        <v>1</v>
      </c>
      <c r="K80" s="24" t="s">
        <v>21</v>
      </c>
      <c r="L80" s="25">
        <f>L79+7</f>
        <v>8</v>
      </c>
      <c r="M80" s="19">
        <v>5194.6419844965367</v>
      </c>
      <c r="N80" s="1"/>
      <c r="O80" s="18" t="s">
        <v>25</v>
      </c>
      <c r="P80" s="19">
        <f>AVERAGE(M84:M87)</f>
        <v>5641.1120905335156</v>
      </c>
      <c r="Q80" s="1"/>
      <c r="R80" s="1"/>
      <c r="S80" s="20">
        <v>5</v>
      </c>
      <c r="T80" s="17">
        <v>849.80104986290553</v>
      </c>
      <c r="U80" s="1"/>
      <c r="V80" s="21">
        <v>-170</v>
      </c>
      <c r="W80" s="22">
        <v>913.26395393186863</v>
      </c>
      <c r="X80" s="1"/>
      <c r="Y80" s="1"/>
      <c r="Z80" s="23">
        <v>1</v>
      </c>
      <c r="AA80" s="24" t="s">
        <v>21</v>
      </c>
      <c r="AB80" s="25">
        <f>AB79+7</f>
        <v>8</v>
      </c>
      <c r="AC80" s="19">
        <v>4539.0670329141112</v>
      </c>
      <c r="AD80" s="1"/>
      <c r="AE80" s="1"/>
      <c r="AF80" s="23">
        <v>1</v>
      </c>
      <c r="AG80" s="24" t="s">
        <v>21</v>
      </c>
      <c r="AH80" s="25">
        <f>AH79+7</f>
        <v>8</v>
      </c>
      <c r="AI80" s="19">
        <v>3954.2623926003612</v>
      </c>
    </row>
    <row r="81" spans="2:35" ht="15" customHeight="1" x14ac:dyDescent="0.3">
      <c r="B81" s="1"/>
      <c r="C81" s="28" t="s">
        <v>26</v>
      </c>
      <c r="D81" s="16">
        <v>69</v>
      </c>
      <c r="E81" s="16">
        <v>47</v>
      </c>
      <c r="F81" s="16">
        <v>44</v>
      </c>
      <c r="G81" s="16" t="s">
        <v>27</v>
      </c>
      <c r="H81" s="27" t="s">
        <v>24</v>
      </c>
      <c r="I81" s="1"/>
      <c r="J81" s="23">
        <v>2</v>
      </c>
      <c r="K81" s="24" t="s">
        <v>21</v>
      </c>
      <c r="L81" s="25">
        <f t="shared" ref="L81:L114" si="7">L80+7</f>
        <v>15</v>
      </c>
      <c r="M81" s="19">
        <v>5259.9096579047309</v>
      </c>
      <c r="N81" s="1"/>
      <c r="O81" s="18" t="s">
        <v>28</v>
      </c>
      <c r="P81" s="19">
        <f>AVERAGE(M88:M91)</f>
        <v>5870.959975554224</v>
      </c>
      <c r="Q81" s="1"/>
      <c r="R81" s="1"/>
      <c r="S81" s="20">
        <v>10</v>
      </c>
      <c r="T81" s="17">
        <v>821.91967864225126</v>
      </c>
      <c r="U81" s="1"/>
      <c r="V81" s="21">
        <v>-160</v>
      </c>
      <c r="W81" s="22">
        <v>920.14737614840783</v>
      </c>
      <c r="X81" s="1"/>
      <c r="Y81" s="1"/>
      <c r="Z81" s="23">
        <v>2</v>
      </c>
      <c r="AA81" s="24" t="s">
        <v>21</v>
      </c>
      <c r="AB81" s="25">
        <f t="shared" ref="AB81:AB114" si="8">AB80+7</f>
        <v>15</v>
      </c>
      <c r="AC81" s="19">
        <v>4626.1827970313016</v>
      </c>
      <c r="AD81" s="1"/>
      <c r="AE81" s="1"/>
      <c r="AF81" s="23">
        <v>2</v>
      </c>
      <c r="AG81" s="24" t="s">
        <v>21</v>
      </c>
      <c r="AH81" s="25">
        <f t="shared" ref="AH81:AH114" si="9">AH80+7</f>
        <v>15</v>
      </c>
      <c r="AI81" s="19">
        <v>4052.9583986115235</v>
      </c>
    </row>
    <row r="82" spans="2:35" ht="15" customHeight="1" x14ac:dyDescent="0.3">
      <c r="B82" s="1"/>
      <c r="C82" s="28" t="s">
        <v>29</v>
      </c>
      <c r="D82" s="83">
        <v>125</v>
      </c>
      <c r="E82" s="84"/>
      <c r="F82" s="84"/>
      <c r="G82" s="85"/>
      <c r="H82" s="27" t="s">
        <v>30</v>
      </c>
      <c r="I82" s="1"/>
      <c r="J82" s="23">
        <v>3</v>
      </c>
      <c r="K82" s="24" t="s">
        <v>21</v>
      </c>
      <c r="L82" s="25">
        <f t="shared" si="7"/>
        <v>22</v>
      </c>
      <c r="M82" s="19">
        <v>5337.7200960128976</v>
      </c>
      <c r="N82" s="1"/>
      <c r="O82" s="18" t="s">
        <v>31</v>
      </c>
      <c r="P82" s="19">
        <f>AVERAGE(M92:M96)</f>
        <v>5821.8180041714886</v>
      </c>
      <c r="Q82" s="1"/>
      <c r="R82" s="1"/>
      <c r="S82" s="20">
        <v>15</v>
      </c>
      <c r="T82" s="17">
        <v>788.7012253954058</v>
      </c>
      <c r="U82" s="1"/>
      <c r="V82" s="21">
        <v>-150</v>
      </c>
      <c r="W82" s="22">
        <v>924.79388031253507</v>
      </c>
      <c r="X82" s="1"/>
      <c r="Y82" s="1"/>
      <c r="Z82" s="23">
        <v>3</v>
      </c>
      <c r="AA82" s="24" t="s">
        <v>21</v>
      </c>
      <c r="AB82" s="25">
        <f t="shared" si="8"/>
        <v>22</v>
      </c>
      <c r="AC82" s="19">
        <v>4729.5468376494664</v>
      </c>
      <c r="AD82" s="1"/>
      <c r="AE82" s="1"/>
      <c r="AF82" s="23">
        <v>3</v>
      </c>
      <c r="AG82" s="24" t="s">
        <v>21</v>
      </c>
      <c r="AH82" s="25">
        <f t="shared" si="9"/>
        <v>22</v>
      </c>
      <c r="AI82" s="19">
        <v>4169.8128550294878</v>
      </c>
    </row>
    <row r="83" spans="2:35" ht="15" customHeight="1" x14ac:dyDescent="0.3">
      <c r="B83" s="1"/>
      <c r="C83" s="28" t="s">
        <v>32</v>
      </c>
      <c r="D83" s="104">
        <v>6.1</v>
      </c>
      <c r="E83" s="105"/>
      <c r="F83" s="105"/>
      <c r="G83" s="106"/>
      <c r="H83" s="27" t="s">
        <v>33</v>
      </c>
      <c r="I83" s="1"/>
      <c r="J83" s="23">
        <v>4</v>
      </c>
      <c r="K83" s="24" t="s">
        <v>21</v>
      </c>
      <c r="L83" s="25">
        <f t="shared" si="7"/>
        <v>29</v>
      </c>
      <c r="M83" s="19">
        <v>5423.9429525820942</v>
      </c>
      <c r="N83" s="1"/>
      <c r="O83" s="18" t="s">
        <v>34</v>
      </c>
      <c r="P83" s="19">
        <f>AVERAGE(M97:M100)</f>
        <v>5582.9918384649463</v>
      </c>
      <c r="Q83" s="1"/>
      <c r="R83" s="1"/>
      <c r="S83" s="20">
        <v>20</v>
      </c>
      <c r="T83" s="17">
        <v>750.39850260942853</v>
      </c>
      <c r="U83" s="1"/>
      <c r="V83" s="21">
        <v>-140</v>
      </c>
      <c r="W83" s="22">
        <v>927.06228474646855</v>
      </c>
      <c r="X83" s="1"/>
      <c r="Y83" s="1"/>
      <c r="Z83" s="23">
        <v>4</v>
      </c>
      <c r="AA83" s="24" t="s">
        <v>21</v>
      </c>
      <c r="AB83" s="25">
        <f t="shared" si="8"/>
        <v>29</v>
      </c>
      <c r="AC83" s="19">
        <v>4844.7148939444678</v>
      </c>
      <c r="AD83" s="1"/>
      <c r="AE83" s="1"/>
      <c r="AF83" s="23">
        <v>4</v>
      </c>
      <c r="AG83" s="24" t="s">
        <v>21</v>
      </c>
      <c r="AH83" s="25">
        <f t="shared" si="9"/>
        <v>29</v>
      </c>
      <c r="AI83" s="19">
        <v>4300.3248272422452</v>
      </c>
    </row>
    <row r="84" spans="2:35" ht="15" customHeight="1" x14ac:dyDescent="0.3">
      <c r="B84" s="1"/>
      <c r="C84" s="81" t="s">
        <v>35</v>
      </c>
      <c r="D84" s="83">
        <v>0.95</v>
      </c>
      <c r="E84" s="84"/>
      <c r="F84" s="85"/>
      <c r="G84" s="16" t="s">
        <v>36</v>
      </c>
      <c r="H84" s="27" t="s">
        <v>37</v>
      </c>
      <c r="I84" s="1"/>
      <c r="J84" s="23">
        <v>5</v>
      </c>
      <c r="K84" s="24" t="s">
        <v>25</v>
      </c>
      <c r="L84" s="25">
        <f t="shared" si="7"/>
        <v>36</v>
      </c>
      <c r="M84" s="19">
        <v>5513.9911841848088</v>
      </c>
      <c r="N84" s="1"/>
      <c r="O84" s="18" t="s">
        <v>38</v>
      </c>
      <c r="P84" s="19">
        <f>AVERAGE(M101:M104)</f>
        <v>5433.6307714709628</v>
      </c>
      <c r="Q84" s="1"/>
      <c r="R84" s="1"/>
      <c r="S84" s="20">
        <v>25</v>
      </c>
      <c r="T84" s="17">
        <v>707.30301713253664</v>
      </c>
      <c r="U84" s="1"/>
      <c r="V84" s="21">
        <v>-130</v>
      </c>
      <c r="W84" s="22">
        <v>926.88366512935113</v>
      </c>
      <c r="X84" s="1"/>
      <c r="Y84" s="1"/>
      <c r="Z84" s="23">
        <v>5</v>
      </c>
      <c r="AA84" s="24" t="s">
        <v>25</v>
      </c>
      <c r="AB84" s="25">
        <f t="shared" si="8"/>
        <v>36</v>
      </c>
      <c r="AC84" s="19">
        <v>4966.7320826413143</v>
      </c>
      <c r="AD84" s="1"/>
      <c r="AE84" s="1"/>
      <c r="AF84" s="23">
        <v>5</v>
      </c>
      <c r="AG84" s="24" t="s">
        <v>25</v>
      </c>
      <c r="AH84" s="25">
        <f t="shared" si="9"/>
        <v>36</v>
      </c>
      <c r="AI84" s="19">
        <v>4439.4645572443524</v>
      </c>
    </row>
    <row r="85" spans="2:35" ht="15" customHeight="1" x14ac:dyDescent="0.3">
      <c r="B85" s="1"/>
      <c r="C85" s="103"/>
      <c r="D85" s="83">
        <v>0.98</v>
      </c>
      <c r="E85" s="84"/>
      <c r="F85" s="85"/>
      <c r="G85" s="16" t="s">
        <v>39</v>
      </c>
      <c r="H85" s="27" t="s">
        <v>37</v>
      </c>
      <c r="I85" s="1"/>
      <c r="J85" s="23">
        <v>6</v>
      </c>
      <c r="K85" s="24" t="s">
        <v>25</v>
      </c>
      <c r="L85" s="25">
        <f t="shared" si="7"/>
        <v>43</v>
      </c>
      <c r="M85" s="19">
        <v>5603.1185095762648</v>
      </c>
      <c r="N85" s="1"/>
      <c r="O85" s="18" t="s">
        <v>40</v>
      </c>
      <c r="P85" s="19">
        <f>AVERAGE(M105:M109)</f>
        <v>5494.4762071527839</v>
      </c>
      <c r="Q85" s="1"/>
      <c r="R85" s="1"/>
      <c r="S85" s="20">
        <v>30</v>
      </c>
      <c r="T85" s="17">
        <v>659.74275163097514</v>
      </c>
      <c r="U85" s="1"/>
      <c r="V85" s="21">
        <v>-120</v>
      </c>
      <c r="W85" s="22">
        <v>924.26344872786285</v>
      </c>
      <c r="X85" s="1"/>
      <c r="Y85" s="1"/>
      <c r="Z85" s="23">
        <v>6</v>
      </c>
      <c r="AA85" s="24" t="s">
        <v>25</v>
      </c>
      <c r="AB85" s="25">
        <f t="shared" si="8"/>
        <v>43</v>
      </c>
      <c r="AC85" s="19">
        <v>5090.4338659314108</v>
      </c>
      <c r="AD85" s="1"/>
      <c r="AE85" s="1"/>
      <c r="AF85" s="23">
        <v>6</v>
      </c>
      <c r="AG85" s="24" t="s">
        <v>25</v>
      </c>
      <c r="AH85" s="25">
        <f t="shared" si="9"/>
        <v>43</v>
      </c>
      <c r="AI85" s="19">
        <v>4581.9664507990419</v>
      </c>
    </row>
    <row r="86" spans="2:35" ht="15" customHeight="1" x14ac:dyDescent="0.3">
      <c r="B86" s="1"/>
      <c r="C86" s="82"/>
      <c r="D86" s="83">
        <v>1.02</v>
      </c>
      <c r="E86" s="84"/>
      <c r="F86" s="85"/>
      <c r="G86" s="16" t="s">
        <v>41</v>
      </c>
      <c r="H86" s="27" t="s">
        <v>37</v>
      </c>
      <c r="I86" s="1"/>
      <c r="J86" s="23">
        <v>7</v>
      </c>
      <c r="K86" s="24" t="s">
        <v>25</v>
      </c>
      <c r="L86" s="25">
        <f t="shared" si="7"/>
        <v>50</v>
      </c>
      <c r="M86" s="19">
        <v>5686.7204937111601</v>
      </c>
      <c r="N86" s="1"/>
      <c r="O86" s="18" t="s">
        <v>42</v>
      </c>
      <c r="P86" s="19">
        <f>AVERAGE(M110:M113)</f>
        <v>5693.7883988796057</v>
      </c>
      <c r="Q86" s="1"/>
      <c r="R86" s="1"/>
      <c r="S86" s="20">
        <v>35</v>
      </c>
      <c r="T86" s="17">
        <v>608.07966844288421</v>
      </c>
      <c r="U86" s="1"/>
      <c r="V86" s="21">
        <v>-110</v>
      </c>
      <c r="W86" s="22">
        <v>919.28124949146968</v>
      </c>
      <c r="X86" s="1"/>
      <c r="Y86" s="1"/>
      <c r="Z86" s="23">
        <v>7</v>
      </c>
      <c r="AA86" s="24" t="s">
        <v>25</v>
      </c>
      <c r="AB86" s="25">
        <f t="shared" si="8"/>
        <v>50</v>
      </c>
      <c r="AC86" s="19">
        <v>5210.7659598672717</v>
      </c>
      <c r="AD86" s="1"/>
      <c r="AE86" s="1"/>
      <c r="AF86" s="23">
        <v>7</v>
      </c>
      <c r="AG86" s="24" t="s">
        <v>25</v>
      </c>
      <c r="AH86" s="25">
        <f t="shared" si="9"/>
        <v>50</v>
      </c>
      <c r="AI86" s="19">
        <v>4722.6505266929153</v>
      </c>
    </row>
    <row r="87" spans="2:35" ht="15" customHeight="1" x14ac:dyDescent="0.3">
      <c r="B87" s="1"/>
      <c r="C87" s="81" t="s">
        <v>43</v>
      </c>
      <c r="D87" s="83">
        <v>0.42</v>
      </c>
      <c r="E87" s="84"/>
      <c r="F87" s="85"/>
      <c r="G87" s="29" t="s">
        <v>44</v>
      </c>
      <c r="H87" s="27" t="s">
        <v>37</v>
      </c>
      <c r="I87" s="1"/>
      <c r="J87" s="23">
        <v>8</v>
      </c>
      <c r="K87" s="24" t="s">
        <v>25</v>
      </c>
      <c r="L87" s="25">
        <f t="shared" si="7"/>
        <v>57</v>
      </c>
      <c r="M87" s="19">
        <v>5760.6181746618295</v>
      </c>
      <c r="N87" s="1"/>
      <c r="O87" s="18" t="s">
        <v>45</v>
      </c>
      <c r="P87" s="19">
        <f>AVERAGE(M114:M117)</f>
        <v>5782.2980982262852</v>
      </c>
      <c r="Q87" s="1"/>
      <c r="R87" s="1"/>
      <c r="S87" s="20">
        <v>40</v>
      </c>
      <c r="T87" s="17">
        <v>552.7069548263479</v>
      </c>
      <c r="U87" s="1"/>
      <c r="V87" s="21">
        <v>-100</v>
      </c>
      <c r="W87" s="22">
        <v>912.08844902285455</v>
      </c>
      <c r="X87" s="1"/>
      <c r="Y87" s="1"/>
      <c r="Z87" s="23">
        <v>8</v>
      </c>
      <c r="AA87" s="24" t="s">
        <v>25</v>
      </c>
      <c r="AB87" s="25">
        <f t="shared" si="8"/>
        <v>57</v>
      </c>
      <c r="AC87" s="19">
        <v>5323.095451577492</v>
      </c>
      <c r="AD87" s="1"/>
      <c r="AE87" s="1"/>
      <c r="AF87" s="23">
        <v>8</v>
      </c>
      <c r="AG87" s="24" t="s">
        <v>25</v>
      </c>
      <c r="AH87" s="25">
        <f t="shared" si="9"/>
        <v>57</v>
      </c>
      <c r="AI87" s="19">
        <v>4856.7411187778207</v>
      </c>
    </row>
    <row r="88" spans="2:35" ht="15" customHeight="1" x14ac:dyDescent="0.3">
      <c r="B88" s="1"/>
      <c r="C88" s="82"/>
      <c r="D88" s="83">
        <v>0.22</v>
      </c>
      <c r="E88" s="84"/>
      <c r="F88" s="85"/>
      <c r="G88" s="16" t="s">
        <v>46</v>
      </c>
      <c r="H88" s="27" t="s">
        <v>37</v>
      </c>
      <c r="I88" s="1"/>
      <c r="J88" s="23">
        <v>9</v>
      </c>
      <c r="K88" s="24" t="s">
        <v>28</v>
      </c>
      <c r="L88" s="25">
        <f t="shared" si="7"/>
        <v>64</v>
      </c>
      <c r="M88" s="19">
        <v>5821.306171553234</v>
      </c>
      <c r="N88" s="1"/>
      <c r="O88" s="18" t="s">
        <v>47</v>
      </c>
      <c r="P88" s="19">
        <f>AVERAGE(M118:M122)</f>
        <v>5617.1235469780713</v>
      </c>
      <c r="Q88" s="1"/>
      <c r="R88" s="1"/>
      <c r="S88" s="20">
        <v>45</v>
      </c>
      <c r="T88" s="17">
        <v>494.04603056694657</v>
      </c>
      <c r="U88" s="1"/>
      <c r="V88" s="21">
        <v>-90</v>
      </c>
      <c r="W88" s="22">
        <v>902.90359692452398</v>
      </c>
      <c r="X88" s="1"/>
      <c r="Y88" s="1"/>
      <c r="Z88" s="23">
        <v>9</v>
      </c>
      <c r="AA88" s="24" t="s">
        <v>28</v>
      </c>
      <c r="AB88" s="25">
        <f t="shared" si="8"/>
        <v>64</v>
      </c>
      <c r="AC88" s="19">
        <v>5423.4861504808232</v>
      </c>
      <c r="AD88" s="1"/>
      <c r="AE88" s="1"/>
      <c r="AF88" s="23">
        <v>9</v>
      </c>
      <c r="AG88" s="24" t="s">
        <v>28</v>
      </c>
      <c r="AH88" s="25">
        <f t="shared" si="9"/>
        <v>64</v>
      </c>
      <c r="AI88" s="19">
        <v>4980.1508500858481</v>
      </c>
    </row>
    <row r="89" spans="2:35" ht="15" customHeight="1" thickBot="1" x14ac:dyDescent="0.35">
      <c r="B89" s="1"/>
      <c r="C89" s="30" t="s">
        <v>48</v>
      </c>
      <c r="D89" s="86">
        <v>0.15</v>
      </c>
      <c r="E89" s="87"/>
      <c r="F89" s="88"/>
      <c r="G89" s="31" t="s">
        <v>49</v>
      </c>
      <c r="H89" s="32" t="s">
        <v>37</v>
      </c>
      <c r="I89" s="1"/>
      <c r="J89" s="23">
        <v>10</v>
      </c>
      <c r="K89" s="24" t="s">
        <v>28</v>
      </c>
      <c r="L89" s="25">
        <f t="shared" si="7"/>
        <v>71</v>
      </c>
      <c r="M89" s="19">
        <v>5866.1501578494745</v>
      </c>
      <c r="N89" s="1"/>
      <c r="O89" s="18" t="s">
        <v>50</v>
      </c>
      <c r="P89" s="19">
        <f>AVERAGE(M123:M126)</f>
        <v>5292.6336719360452</v>
      </c>
      <c r="Q89" s="1"/>
      <c r="R89" s="1"/>
      <c r="S89" s="20">
        <v>50</v>
      </c>
      <c r="T89" s="17">
        <v>432.54334071872876</v>
      </c>
      <c r="U89" s="1"/>
      <c r="V89" s="21">
        <v>-80</v>
      </c>
      <c r="W89" s="22">
        <v>892.00577027972645</v>
      </c>
      <c r="X89" s="1"/>
      <c r="Y89" s="1"/>
      <c r="Z89" s="23">
        <v>10</v>
      </c>
      <c r="AA89" s="24" t="s">
        <v>28</v>
      </c>
      <c r="AB89" s="25">
        <f t="shared" si="8"/>
        <v>71</v>
      </c>
      <c r="AC89" s="19">
        <v>5508.914809459824</v>
      </c>
      <c r="AD89" s="1"/>
      <c r="AE89" s="1"/>
      <c r="AF89" s="23">
        <v>10</v>
      </c>
      <c r="AG89" s="24" t="s">
        <v>28</v>
      </c>
      <c r="AH89" s="25">
        <f t="shared" si="9"/>
        <v>71</v>
      </c>
      <c r="AI89" s="19">
        <v>5089.7018315883561</v>
      </c>
    </row>
    <row r="90" spans="2:35" ht="15" thickBot="1" x14ac:dyDescent="0.35">
      <c r="B90" s="1"/>
      <c r="C90" s="1"/>
      <c r="D90" s="1"/>
      <c r="E90" s="1"/>
      <c r="F90" s="1"/>
      <c r="G90" s="1"/>
      <c r="H90" s="1"/>
      <c r="I90" s="1"/>
      <c r="J90" s="23">
        <v>11</v>
      </c>
      <c r="K90" s="24" t="s">
        <v>28</v>
      </c>
      <c r="L90" s="25">
        <f t="shared" si="7"/>
        <v>78</v>
      </c>
      <c r="M90" s="19">
        <v>5893.5216445702026</v>
      </c>
      <c r="N90" s="1"/>
      <c r="O90" s="18" t="s">
        <v>51</v>
      </c>
      <c r="P90" s="19">
        <f>AVERAGE(M127:M131)</f>
        <v>5122.9582118820554</v>
      </c>
      <c r="Q90" s="1"/>
      <c r="R90" s="1"/>
      <c r="S90" s="20">
        <v>55</v>
      </c>
      <c r="T90" s="17">
        <v>368.66695788777906</v>
      </c>
      <c r="U90" s="1"/>
      <c r="V90" s="21">
        <v>-70</v>
      </c>
      <c r="W90" s="22">
        <v>879.72609403649744</v>
      </c>
      <c r="X90" s="1"/>
      <c r="Y90" s="1"/>
      <c r="Z90" s="23">
        <v>11</v>
      </c>
      <c r="AA90" s="24" t="s">
        <v>28</v>
      </c>
      <c r="AB90" s="25">
        <f t="shared" si="8"/>
        <v>78</v>
      </c>
      <c r="AC90" s="19">
        <v>5577.4109318780793</v>
      </c>
      <c r="AD90" s="1"/>
      <c r="AE90" s="1"/>
      <c r="AF90" s="23">
        <v>11</v>
      </c>
      <c r="AG90" s="24" t="s">
        <v>28</v>
      </c>
      <c r="AH90" s="25">
        <f t="shared" si="9"/>
        <v>78</v>
      </c>
      <c r="AI90" s="19">
        <v>5183.2639232635665</v>
      </c>
    </row>
    <row r="91" spans="2:35" ht="15" thickBot="1" x14ac:dyDescent="0.35">
      <c r="B91" s="1"/>
      <c r="C91" s="89" t="s">
        <v>52</v>
      </c>
      <c r="D91" s="90"/>
      <c r="E91" s="90"/>
      <c r="F91" s="90"/>
      <c r="G91" s="91"/>
      <c r="H91" s="1"/>
      <c r="I91" s="1"/>
      <c r="J91" s="23">
        <v>12</v>
      </c>
      <c r="K91" s="24" t="s">
        <v>28</v>
      </c>
      <c r="L91" s="25">
        <f t="shared" si="7"/>
        <v>85</v>
      </c>
      <c r="M91" s="19">
        <v>5902.8619282439822</v>
      </c>
      <c r="N91" s="1"/>
      <c r="O91" s="33" t="s">
        <v>53</v>
      </c>
      <c r="P91" s="34">
        <f>AVERAGE(P79:P90)</f>
        <v>5552.1748177530098</v>
      </c>
      <c r="Q91" s="1"/>
      <c r="R91" s="1"/>
      <c r="S91" s="20">
        <v>60</v>
      </c>
      <c r="T91" s="17">
        <v>302.90301991705536</v>
      </c>
      <c r="U91" s="1"/>
      <c r="V91" s="21">
        <v>-60</v>
      </c>
      <c r="W91" s="22">
        <v>866.43767994367181</v>
      </c>
      <c r="X91" s="1"/>
      <c r="Y91" s="1"/>
      <c r="Z91" s="23">
        <v>12</v>
      </c>
      <c r="AA91" s="24" t="s">
        <v>28</v>
      </c>
      <c r="AB91" s="25">
        <f t="shared" si="8"/>
        <v>85</v>
      </c>
      <c r="AC91" s="19">
        <v>5628.1109846865393</v>
      </c>
      <c r="AD91" s="1"/>
      <c r="AE91" s="1"/>
      <c r="AF91" s="23">
        <v>12</v>
      </c>
      <c r="AG91" s="24" t="s">
        <v>28</v>
      </c>
      <c r="AH91" s="25">
        <f t="shared" si="9"/>
        <v>85</v>
      </c>
      <c r="AI91" s="19">
        <v>5259.8005160165812</v>
      </c>
    </row>
    <row r="92" spans="2:35" ht="15" thickBot="1" x14ac:dyDescent="0.35">
      <c r="B92" s="1"/>
      <c r="C92" s="35" t="s">
        <v>54</v>
      </c>
      <c r="D92" s="92" t="s">
        <v>55</v>
      </c>
      <c r="E92" s="92"/>
      <c r="F92" s="92" t="s">
        <v>56</v>
      </c>
      <c r="G92" s="93"/>
      <c r="H92" s="1"/>
      <c r="I92" s="1"/>
      <c r="J92" s="23">
        <v>13</v>
      </c>
      <c r="K92" s="24" t="s">
        <v>31</v>
      </c>
      <c r="L92" s="25">
        <f t="shared" si="7"/>
        <v>92</v>
      </c>
      <c r="M92" s="19">
        <v>5894.672376809468</v>
      </c>
      <c r="N92" s="1"/>
      <c r="O92" s="1"/>
      <c r="P92" s="1"/>
      <c r="Q92" s="1"/>
      <c r="R92" s="1"/>
      <c r="S92" s="20">
        <v>65</v>
      </c>
      <c r="T92" s="17">
        <v>235.7520300838662</v>
      </c>
      <c r="U92" s="1"/>
      <c r="V92" s="21">
        <v>-50</v>
      </c>
      <c r="W92" s="22">
        <v>852.54428973919789</v>
      </c>
      <c r="X92" s="1"/>
      <c r="Y92" s="1"/>
      <c r="Z92" s="23">
        <v>13</v>
      </c>
      <c r="AA92" s="24" t="s">
        <v>31</v>
      </c>
      <c r="AB92" s="25">
        <f t="shared" si="8"/>
        <v>92</v>
      </c>
      <c r="AC92" s="19">
        <v>5661.2272037370667</v>
      </c>
      <c r="AD92" s="1"/>
      <c r="AE92" s="1"/>
      <c r="AF92" s="23">
        <v>13</v>
      </c>
      <c r="AG92" s="24" t="s">
        <v>31</v>
      </c>
      <c r="AH92" s="25">
        <f t="shared" si="9"/>
        <v>92</v>
      </c>
      <c r="AI92" s="19">
        <v>5319.3240326195628</v>
      </c>
    </row>
    <row r="93" spans="2:35" x14ac:dyDescent="0.3">
      <c r="B93" s="1"/>
      <c r="C93" s="36" t="s">
        <v>57</v>
      </c>
      <c r="D93" s="72">
        <f>M132</f>
        <v>5544.0202683040579</v>
      </c>
      <c r="E93" s="80"/>
      <c r="F93" s="73" t="s">
        <v>58</v>
      </c>
      <c r="G93" s="74"/>
      <c r="H93" s="1"/>
      <c r="I93" s="1"/>
      <c r="J93" s="23">
        <v>14</v>
      </c>
      <c r="K93" s="24" t="s">
        <v>31</v>
      </c>
      <c r="L93" s="25">
        <f t="shared" si="7"/>
        <v>99</v>
      </c>
      <c r="M93" s="19">
        <v>5870.4347603903552</v>
      </c>
      <c r="N93" s="1"/>
      <c r="O93" s="77" t="s">
        <v>59</v>
      </c>
      <c r="P93" s="78"/>
      <c r="Q93" s="1"/>
      <c r="R93" s="1"/>
      <c r="S93" s="20">
        <v>70</v>
      </c>
      <c r="T93" s="17">
        <v>167.72504796771847</v>
      </c>
      <c r="U93" s="1"/>
      <c r="V93" s="21">
        <v>-40</v>
      </c>
      <c r="W93" s="22">
        <v>838.46806705404379</v>
      </c>
      <c r="X93" s="1"/>
      <c r="Y93" s="1"/>
      <c r="Z93" s="23">
        <v>14</v>
      </c>
      <c r="AA93" s="24" t="s">
        <v>31</v>
      </c>
      <c r="AB93" s="25">
        <f t="shared" si="8"/>
        <v>99</v>
      </c>
      <c r="AC93" s="19">
        <v>5677.9405498020687</v>
      </c>
      <c r="AD93" s="1"/>
      <c r="AE93" s="1"/>
      <c r="AF93" s="23">
        <v>14</v>
      </c>
      <c r="AG93" s="24" t="s">
        <v>31</v>
      </c>
      <c r="AH93" s="25">
        <f t="shared" si="9"/>
        <v>99</v>
      </c>
      <c r="AI93" s="19">
        <v>5362.7742846691772</v>
      </c>
    </row>
    <row r="94" spans="2:35" x14ac:dyDescent="0.3">
      <c r="B94" s="1"/>
      <c r="C94" s="37" t="s">
        <v>59</v>
      </c>
      <c r="D94" s="79">
        <f>P107</f>
        <v>12.00395071477555</v>
      </c>
      <c r="E94" s="79"/>
      <c r="F94" s="73" t="s">
        <v>33</v>
      </c>
      <c r="G94" s="74"/>
      <c r="H94" s="1"/>
      <c r="I94" s="1"/>
      <c r="J94" s="23">
        <v>15</v>
      </c>
      <c r="K94" s="24" t="s">
        <v>31</v>
      </c>
      <c r="L94" s="25">
        <f t="shared" si="7"/>
        <v>106</v>
      </c>
      <c r="M94" s="19">
        <v>5832.4720340568319</v>
      </c>
      <c r="N94" s="1"/>
      <c r="O94" s="38" t="s">
        <v>9</v>
      </c>
      <c r="P94" s="8" t="s">
        <v>60</v>
      </c>
      <c r="Q94" s="1"/>
      <c r="R94" s="1"/>
      <c r="S94" s="20">
        <v>75</v>
      </c>
      <c r="T94" s="17">
        <v>99.339799978330731</v>
      </c>
      <c r="U94" s="1"/>
      <c r="V94" s="21">
        <v>-30</v>
      </c>
      <c r="W94" s="22">
        <v>824.63671079158576</v>
      </c>
      <c r="X94" s="1"/>
      <c r="Y94" s="1"/>
      <c r="Z94" s="23">
        <v>15</v>
      </c>
      <c r="AA94" s="24" t="s">
        <v>31</v>
      </c>
      <c r="AB94" s="25">
        <f t="shared" si="8"/>
        <v>106</v>
      </c>
      <c r="AC94" s="19">
        <v>5680.235133618693</v>
      </c>
      <c r="AD94" s="1"/>
      <c r="AE94" s="1"/>
      <c r="AF94" s="23">
        <v>15</v>
      </c>
      <c r="AG94" s="24" t="s">
        <v>31</v>
      </c>
      <c r="AH94" s="25">
        <f t="shared" si="9"/>
        <v>106</v>
      </c>
      <c r="AI94" s="19">
        <v>5391.8410176181915</v>
      </c>
    </row>
    <row r="95" spans="2:35" x14ac:dyDescent="0.3">
      <c r="B95" s="1"/>
      <c r="C95" s="39" t="s">
        <v>79</v>
      </c>
      <c r="D95" s="80">
        <v>15</v>
      </c>
      <c r="E95" s="80"/>
      <c r="F95" s="73" t="s">
        <v>62</v>
      </c>
      <c r="G95" s="74"/>
      <c r="H95" s="1"/>
      <c r="I95" s="1"/>
      <c r="J95" s="23">
        <v>16</v>
      </c>
      <c r="K95" s="24" t="s">
        <v>31</v>
      </c>
      <c r="L95" s="25">
        <f t="shared" si="7"/>
        <v>113</v>
      </c>
      <c r="M95" s="19">
        <v>5783.7653252052414</v>
      </c>
      <c r="N95" s="1"/>
      <c r="O95" s="20" t="s">
        <v>21</v>
      </c>
      <c r="P95" s="17">
        <v>11.76869665796773</v>
      </c>
      <c r="Q95" s="1"/>
      <c r="R95" s="1"/>
      <c r="S95" s="20">
        <v>80</v>
      </c>
      <c r="T95" s="17">
        <v>31.116739145044519</v>
      </c>
      <c r="U95" s="1"/>
      <c r="V95" s="21">
        <v>-20</v>
      </c>
      <c r="W95" s="22">
        <v>811.47047971285474</v>
      </c>
      <c r="X95" s="1"/>
      <c r="Y95" s="1"/>
      <c r="Z95" s="23">
        <v>16</v>
      </c>
      <c r="AA95" s="24" t="s">
        <v>31</v>
      </c>
      <c r="AB95" s="25">
        <f t="shared" si="8"/>
        <v>113</v>
      </c>
      <c r="AC95" s="19">
        <v>5670.6960251468108</v>
      </c>
      <c r="AD95" s="1"/>
      <c r="AE95" s="1"/>
      <c r="AF95" s="23">
        <v>16</v>
      </c>
      <c r="AG95" s="24" t="s">
        <v>31</v>
      </c>
      <c r="AH95" s="25">
        <f t="shared" si="9"/>
        <v>113</v>
      </c>
      <c r="AI95" s="19">
        <v>5408.7559114082742</v>
      </c>
    </row>
    <row r="96" spans="2:35" x14ac:dyDescent="0.3">
      <c r="B96" s="1"/>
      <c r="C96" s="36" t="s">
        <v>63</v>
      </c>
      <c r="D96" s="72">
        <f>AC132</f>
        <v>5232.5212254390954</v>
      </c>
      <c r="E96" s="72"/>
      <c r="F96" s="73" t="s">
        <v>58</v>
      </c>
      <c r="G96" s="74"/>
      <c r="H96" s="1"/>
      <c r="I96" s="1"/>
      <c r="J96" s="23">
        <v>17</v>
      </c>
      <c r="K96" s="24" t="s">
        <v>31</v>
      </c>
      <c r="L96" s="25">
        <f t="shared" si="7"/>
        <v>120</v>
      </c>
      <c r="M96" s="19">
        <v>5727.7455243955474</v>
      </c>
      <c r="N96" s="1"/>
      <c r="O96" s="20" t="s">
        <v>25</v>
      </c>
      <c r="P96" s="17">
        <v>11.86337561628044</v>
      </c>
      <c r="Q96" s="1"/>
      <c r="R96" s="1"/>
      <c r="S96" s="20">
        <v>85</v>
      </c>
      <c r="T96" s="17">
        <v>-36.42491584498913</v>
      </c>
      <c r="U96" s="1"/>
      <c r="V96" s="21">
        <v>-10</v>
      </c>
      <c r="W96" s="22">
        <v>799.36942308674315</v>
      </c>
      <c r="X96" s="1"/>
      <c r="Y96" s="1"/>
      <c r="Z96" s="23">
        <v>17</v>
      </c>
      <c r="AA96" s="24" t="s">
        <v>31</v>
      </c>
      <c r="AB96" s="25">
        <f t="shared" si="8"/>
        <v>120</v>
      </c>
      <c r="AC96" s="19">
        <v>5652.2928674057875</v>
      </c>
      <c r="AD96" s="1"/>
      <c r="AE96" s="1"/>
      <c r="AF96" s="23">
        <v>17</v>
      </c>
      <c r="AG96" s="24" t="s">
        <v>31</v>
      </c>
      <c r="AH96" s="25">
        <f t="shared" si="9"/>
        <v>120</v>
      </c>
      <c r="AI96" s="19">
        <v>5416.078361328041</v>
      </c>
    </row>
    <row r="97" spans="2:35" ht="15" thickBot="1" x14ac:dyDescent="0.35">
      <c r="B97" s="1"/>
      <c r="C97" s="36" t="s">
        <v>64</v>
      </c>
      <c r="D97" s="72">
        <f>(D96*2)/D94</f>
        <v>871.79985152695338</v>
      </c>
      <c r="E97" s="72"/>
      <c r="F97" s="73" t="s">
        <v>65</v>
      </c>
      <c r="G97" s="74"/>
      <c r="H97" s="1"/>
      <c r="I97" s="1"/>
      <c r="J97" s="23">
        <v>18</v>
      </c>
      <c r="K97" s="24" t="s">
        <v>34</v>
      </c>
      <c r="L97" s="25">
        <f t="shared" si="7"/>
        <v>127</v>
      </c>
      <c r="M97" s="19">
        <v>5668.0772539666268</v>
      </c>
      <c r="N97" s="1"/>
      <c r="O97" s="20" t="s">
        <v>28</v>
      </c>
      <c r="P97" s="17">
        <v>11.974721108495183</v>
      </c>
      <c r="Q97" s="1"/>
      <c r="R97" s="1"/>
      <c r="S97" s="40">
        <v>90</v>
      </c>
      <c r="T97" s="41">
        <v>-102.77113221452925</v>
      </c>
      <c r="U97" s="1"/>
      <c r="V97" s="21">
        <v>0</v>
      </c>
      <c r="W97" s="22">
        <v>788.7012253954058</v>
      </c>
      <c r="X97" s="1"/>
      <c r="Y97" s="1"/>
      <c r="Z97" s="23">
        <v>18</v>
      </c>
      <c r="AA97" s="24" t="s">
        <v>34</v>
      </c>
      <c r="AB97" s="25">
        <f t="shared" si="8"/>
        <v>127</v>
      </c>
      <c r="AC97" s="19">
        <v>5628.1682414437773</v>
      </c>
      <c r="AD97" s="1"/>
      <c r="AE97" s="1"/>
      <c r="AF97" s="23">
        <v>18</v>
      </c>
      <c r="AG97" s="24" t="s">
        <v>34</v>
      </c>
      <c r="AH97" s="25">
        <f t="shared" si="9"/>
        <v>127</v>
      </c>
      <c r="AI97" s="19">
        <v>5416.4941078930688</v>
      </c>
    </row>
    <row r="98" spans="2:35" x14ac:dyDescent="0.3">
      <c r="B98" s="1"/>
      <c r="C98" s="36" t="s">
        <v>66</v>
      </c>
      <c r="D98" s="75">
        <f>AI132</f>
        <v>4853.2871184626538</v>
      </c>
      <c r="E98" s="76"/>
      <c r="F98" s="73" t="s">
        <v>58</v>
      </c>
      <c r="G98" s="74"/>
      <c r="H98" s="1"/>
      <c r="I98" s="1"/>
      <c r="J98" s="23">
        <v>19</v>
      </c>
      <c r="K98" s="24" t="s">
        <v>34</v>
      </c>
      <c r="L98" s="25">
        <f t="shared" si="7"/>
        <v>134</v>
      </c>
      <c r="M98" s="19">
        <v>5608.4495746347893</v>
      </c>
      <c r="N98" s="1"/>
      <c r="O98" s="20" t="s">
        <v>31</v>
      </c>
      <c r="P98" s="17">
        <v>12.099200642541362</v>
      </c>
      <c r="Q98" s="1"/>
      <c r="R98" s="1"/>
      <c r="S98" s="1"/>
      <c r="T98" s="1"/>
      <c r="U98" s="1"/>
      <c r="V98" s="21">
        <v>10</v>
      </c>
      <c r="W98" s="22">
        <v>779.79003442732505</v>
      </c>
      <c r="X98" s="1"/>
      <c r="Y98" s="1"/>
      <c r="Z98" s="23">
        <v>19</v>
      </c>
      <c r="AA98" s="24" t="s">
        <v>34</v>
      </c>
      <c r="AB98" s="25">
        <f t="shared" si="8"/>
        <v>134</v>
      </c>
      <c r="AC98" s="19">
        <v>5601.4435137752662</v>
      </c>
      <c r="AD98" s="1"/>
      <c r="AE98" s="1"/>
      <c r="AF98" s="23">
        <v>19</v>
      </c>
      <c r="AG98" s="24" t="s">
        <v>34</v>
      </c>
      <c r="AH98" s="25">
        <f t="shared" si="9"/>
        <v>134</v>
      </c>
      <c r="AI98" s="19">
        <v>5412.6379152749414</v>
      </c>
    </row>
    <row r="99" spans="2:35" ht="15" thickBot="1" x14ac:dyDescent="0.35">
      <c r="B99" s="1"/>
      <c r="C99" s="42" t="s">
        <v>67</v>
      </c>
      <c r="D99" s="72">
        <f>(D98*2)/D94</f>
        <v>808.61496915157909</v>
      </c>
      <c r="E99" s="72"/>
      <c r="F99" s="73" t="s">
        <v>65</v>
      </c>
      <c r="G99" s="74"/>
      <c r="H99" s="1"/>
      <c r="I99" s="1"/>
      <c r="J99" s="23">
        <v>20</v>
      </c>
      <c r="K99" s="24" t="s">
        <v>34</v>
      </c>
      <c r="L99" s="25">
        <f t="shared" si="7"/>
        <v>141</v>
      </c>
      <c r="M99" s="19">
        <v>5552.3829611836481</v>
      </c>
      <c r="N99" s="1"/>
      <c r="O99" s="20" t="s">
        <v>34</v>
      </c>
      <c r="P99" s="17">
        <v>12.200778855092558</v>
      </c>
      <c r="Q99" s="49"/>
      <c r="R99" s="1"/>
      <c r="S99" s="1"/>
      <c r="T99" s="1"/>
      <c r="U99" s="1"/>
      <c r="V99" s="21">
        <v>20</v>
      </c>
      <c r="W99" s="22">
        <v>772.90661221078608</v>
      </c>
      <c r="X99" s="1"/>
      <c r="Y99" s="1"/>
      <c r="Z99" s="23">
        <v>20</v>
      </c>
      <c r="AA99" s="24" t="s">
        <v>34</v>
      </c>
      <c r="AB99" s="25">
        <f t="shared" si="8"/>
        <v>141</v>
      </c>
      <c r="AC99" s="19">
        <v>5575.0479737183323</v>
      </c>
      <c r="AD99" s="1"/>
      <c r="AE99" s="1"/>
      <c r="AF99" s="23">
        <v>20</v>
      </c>
      <c r="AG99" s="24" t="s">
        <v>34</v>
      </c>
      <c r="AH99" s="25">
        <f t="shared" si="9"/>
        <v>141</v>
      </c>
      <c r="AI99" s="19">
        <v>5406.9434164517179</v>
      </c>
    </row>
    <row r="100" spans="2:35" x14ac:dyDescent="0.3">
      <c r="B100" s="1"/>
      <c r="C100" s="1"/>
      <c r="D100" s="1"/>
      <c r="E100" s="1"/>
      <c r="F100" s="1"/>
      <c r="G100" s="1"/>
      <c r="H100" s="1"/>
      <c r="I100" s="1"/>
      <c r="J100" s="23">
        <v>21</v>
      </c>
      <c r="K100" s="24" t="s">
        <v>34</v>
      </c>
      <c r="L100" s="25">
        <f t="shared" si="7"/>
        <v>148</v>
      </c>
      <c r="M100" s="19">
        <v>5503.0575640747193</v>
      </c>
      <c r="N100" s="1"/>
      <c r="O100" s="20" t="s">
        <v>38</v>
      </c>
      <c r="P100" s="17">
        <v>12.255694861225587</v>
      </c>
      <c r="Q100" s="1"/>
      <c r="R100" s="1"/>
      <c r="S100" s="1"/>
      <c r="T100" s="1"/>
      <c r="U100" s="1"/>
      <c r="V100" s="21">
        <v>30</v>
      </c>
      <c r="W100" s="22">
        <v>768.26010804665884</v>
      </c>
      <c r="X100" s="1"/>
      <c r="Y100" s="1"/>
      <c r="Z100" s="23">
        <v>21</v>
      </c>
      <c r="AA100" s="24" t="s">
        <v>34</v>
      </c>
      <c r="AB100" s="25">
        <f t="shared" si="8"/>
        <v>148</v>
      </c>
      <c r="AC100" s="19">
        <v>5551.5716012759194</v>
      </c>
      <c r="AD100" s="1"/>
      <c r="AE100" s="1"/>
      <c r="AF100" s="23">
        <v>21</v>
      </c>
      <c r="AG100" s="24" t="s">
        <v>34</v>
      </c>
      <c r="AH100" s="25">
        <f t="shared" si="9"/>
        <v>148</v>
      </c>
      <c r="AI100" s="19">
        <v>5401.5173313855785</v>
      </c>
    </row>
    <row r="101" spans="2:35" x14ac:dyDescent="0.3">
      <c r="B101" s="1"/>
      <c r="C101" s="1"/>
      <c r="D101" s="1"/>
      <c r="E101" s="1"/>
      <c r="F101" s="1"/>
      <c r="G101" s="1"/>
      <c r="H101" s="1"/>
      <c r="I101" s="1"/>
      <c r="J101" s="23">
        <v>22</v>
      </c>
      <c r="K101" s="24" t="s">
        <v>38</v>
      </c>
      <c r="L101" s="25">
        <f t="shared" si="7"/>
        <v>155</v>
      </c>
      <c r="M101" s="19">
        <v>5463.1649625282225</v>
      </c>
      <c r="N101" s="1"/>
      <c r="O101" s="20" t="s">
        <v>40</v>
      </c>
      <c r="P101" s="17">
        <v>12.235988584985732</v>
      </c>
      <c r="Q101" s="1"/>
      <c r="R101" s="1"/>
      <c r="S101" s="1"/>
      <c r="T101" s="1"/>
      <c r="U101" s="1"/>
      <c r="V101" s="21">
        <v>40</v>
      </c>
      <c r="W101" s="22">
        <v>765.99170361272536</v>
      </c>
      <c r="X101" s="1"/>
      <c r="Y101" s="1"/>
      <c r="Z101" s="23">
        <v>22</v>
      </c>
      <c r="AA101" s="24" t="s">
        <v>38</v>
      </c>
      <c r="AB101" s="25">
        <f t="shared" si="8"/>
        <v>155</v>
      </c>
      <c r="AC101" s="19">
        <v>5533.1393264307244</v>
      </c>
      <c r="AD101" s="1"/>
      <c r="AE101" s="1"/>
      <c r="AF101" s="23">
        <v>22</v>
      </c>
      <c r="AG101" s="24" t="s">
        <v>38</v>
      </c>
      <c r="AH101" s="25">
        <f t="shared" si="9"/>
        <v>155</v>
      </c>
      <c r="AI101" s="19">
        <v>5398.0330934393796</v>
      </c>
    </row>
    <row r="102" spans="2:35" x14ac:dyDescent="0.3">
      <c r="B102" s="1"/>
      <c r="C102" s="1"/>
      <c r="D102" s="1"/>
      <c r="E102" s="1"/>
      <c r="F102" s="1"/>
      <c r="G102" s="1"/>
      <c r="H102" s="1"/>
      <c r="I102" s="1"/>
      <c r="J102" s="23">
        <v>23</v>
      </c>
      <c r="K102" s="24" t="s">
        <v>38</v>
      </c>
      <c r="L102" s="25">
        <f t="shared" si="7"/>
        <v>162</v>
      </c>
      <c r="M102" s="19">
        <v>5434.7850013430179</v>
      </c>
      <c r="N102" s="1"/>
      <c r="O102" s="20" t="s">
        <v>42</v>
      </c>
      <c r="P102" s="17">
        <v>12.151426256248671</v>
      </c>
      <c r="Q102" s="1"/>
      <c r="R102" s="1"/>
      <c r="S102" s="1"/>
      <c r="T102" s="1"/>
      <c r="U102" s="1"/>
      <c r="V102" s="21">
        <v>50</v>
      </c>
      <c r="W102" s="22">
        <v>766.17032322984278</v>
      </c>
      <c r="X102" s="1"/>
      <c r="Y102" s="1"/>
      <c r="Z102" s="23">
        <v>23</v>
      </c>
      <c r="AA102" s="24" t="s">
        <v>38</v>
      </c>
      <c r="AB102" s="25">
        <f t="shared" si="8"/>
        <v>162</v>
      </c>
      <c r="AC102" s="19">
        <v>5521.3054698241995</v>
      </c>
      <c r="AD102" s="1"/>
      <c r="AE102" s="1"/>
      <c r="AF102" s="23">
        <v>23</v>
      </c>
      <c r="AG102" s="24" t="s">
        <v>38</v>
      </c>
      <c r="AH102" s="25">
        <f t="shared" si="9"/>
        <v>162</v>
      </c>
      <c r="AI102" s="19">
        <v>5397.6406838448074</v>
      </c>
    </row>
    <row r="103" spans="2:35" x14ac:dyDescent="0.3">
      <c r="B103" s="1"/>
      <c r="C103" s="1"/>
      <c r="D103" s="1"/>
      <c r="E103" s="1"/>
      <c r="F103" s="1"/>
      <c r="G103" s="1"/>
      <c r="H103" s="1"/>
      <c r="I103" s="1"/>
      <c r="J103" s="23">
        <v>24</v>
      </c>
      <c r="K103" s="24" t="s">
        <v>38</v>
      </c>
      <c r="L103" s="25">
        <f t="shared" si="7"/>
        <v>169</v>
      </c>
      <c r="M103" s="19">
        <v>5419.2903410886838</v>
      </c>
      <c r="N103" s="1"/>
      <c r="O103" s="20" t="s">
        <v>45</v>
      </c>
      <c r="P103" s="17">
        <v>12.034698013363437</v>
      </c>
      <c r="Q103" s="1"/>
      <c r="R103" s="1"/>
      <c r="S103" s="1"/>
      <c r="T103" s="1"/>
      <c r="U103" s="1"/>
      <c r="V103" s="21">
        <v>60</v>
      </c>
      <c r="W103" s="22">
        <v>768.79053963133106</v>
      </c>
      <c r="X103" s="1"/>
      <c r="Y103" s="1"/>
      <c r="Z103" s="23">
        <v>24</v>
      </c>
      <c r="AA103" s="24" t="s">
        <v>38</v>
      </c>
      <c r="AB103" s="25">
        <f t="shared" si="8"/>
        <v>169</v>
      </c>
      <c r="AC103" s="19">
        <v>5516.9701945409097</v>
      </c>
      <c r="AD103" s="1"/>
      <c r="AE103" s="1"/>
      <c r="AF103" s="23">
        <v>24</v>
      </c>
      <c r="AG103" s="24" t="s">
        <v>38</v>
      </c>
      <c r="AH103" s="25">
        <f t="shared" si="9"/>
        <v>169</v>
      </c>
      <c r="AI103" s="19">
        <v>5400.8939094316884</v>
      </c>
    </row>
    <row r="104" spans="2:35" x14ac:dyDescent="0.3">
      <c r="B104" s="1"/>
      <c r="C104" s="1"/>
      <c r="D104" s="1"/>
      <c r="E104" s="1"/>
      <c r="F104" s="1"/>
      <c r="G104" s="1"/>
      <c r="H104" s="1"/>
      <c r="I104" s="1"/>
      <c r="J104" s="23">
        <v>25</v>
      </c>
      <c r="K104" s="24" t="s">
        <v>38</v>
      </c>
      <c r="L104" s="25">
        <f t="shared" si="7"/>
        <v>176</v>
      </c>
      <c r="M104" s="19">
        <v>5417.2827809239288</v>
      </c>
      <c r="N104" s="1"/>
      <c r="O104" s="20" t="s">
        <v>47</v>
      </c>
      <c r="P104" s="17">
        <v>11.914212576545088</v>
      </c>
      <c r="Q104" s="1"/>
      <c r="R104" s="1"/>
      <c r="S104" s="1"/>
      <c r="T104" s="1"/>
      <c r="U104" s="1"/>
      <c r="V104" s="21">
        <v>70</v>
      </c>
      <c r="W104" s="22">
        <v>773.77273886772423</v>
      </c>
      <c r="X104" s="1"/>
      <c r="Y104" s="1"/>
      <c r="Z104" s="23">
        <v>25</v>
      </c>
      <c r="AA104" s="24" t="s">
        <v>38</v>
      </c>
      <c r="AB104" s="25">
        <f t="shared" si="8"/>
        <v>176</v>
      </c>
      <c r="AC104" s="19">
        <v>5520.3233667999075</v>
      </c>
      <c r="AD104" s="1"/>
      <c r="AE104" s="1"/>
      <c r="AF104" s="23">
        <v>25</v>
      </c>
      <c r="AG104" s="24" t="s">
        <v>38</v>
      </c>
      <c r="AH104" s="25">
        <f t="shared" si="9"/>
        <v>176</v>
      </c>
      <c r="AI104" s="19">
        <v>5407.701231075047</v>
      </c>
    </row>
    <row r="105" spans="2:35" x14ac:dyDescent="0.3">
      <c r="B105" s="1"/>
      <c r="C105" s="1"/>
      <c r="D105" s="1"/>
      <c r="E105" s="1"/>
      <c r="F105" s="1"/>
      <c r="G105" s="1"/>
      <c r="H105" s="1"/>
      <c r="I105" s="1"/>
      <c r="J105" s="23">
        <v>26</v>
      </c>
      <c r="K105" s="24" t="s">
        <v>40</v>
      </c>
      <c r="L105" s="25">
        <f t="shared" si="7"/>
        <v>183</v>
      </c>
      <c r="M105" s="19">
        <v>5428.5659188937188</v>
      </c>
      <c r="N105" s="1"/>
      <c r="O105" s="20" t="s">
        <v>50</v>
      </c>
      <c r="P105" s="17">
        <v>11.803493068814074</v>
      </c>
      <c r="Q105" s="1"/>
      <c r="R105" s="1"/>
      <c r="S105" s="1"/>
      <c r="T105" s="1"/>
      <c r="U105" s="1"/>
      <c r="V105" s="21">
        <v>80</v>
      </c>
      <c r="W105" s="22">
        <v>780.96553933633936</v>
      </c>
      <c r="X105" s="1"/>
      <c r="Y105" s="1"/>
      <c r="Z105" s="23">
        <v>26</v>
      </c>
      <c r="AA105" s="24" t="s">
        <v>40</v>
      </c>
      <c r="AB105" s="25">
        <f t="shared" si="8"/>
        <v>183</v>
      </c>
      <c r="AC105" s="19">
        <v>5530.823273668846</v>
      </c>
      <c r="AD105" s="1"/>
      <c r="AE105" s="1"/>
      <c r="AF105" s="23">
        <v>26</v>
      </c>
      <c r="AG105" s="24" t="s">
        <v>40</v>
      </c>
      <c r="AH105" s="25">
        <f t="shared" si="9"/>
        <v>183</v>
      </c>
      <c r="AI105" s="19">
        <v>5417.3092600655555</v>
      </c>
    </row>
    <row r="106" spans="2:35" x14ac:dyDescent="0.3">
      <c r="B106" s="1"/>
      <c r="C106" s="1"/>
      <c r="D106" s="1"/>
      <c r="E106" s="1"/>
      <c r="F106" s="1"/>
      <c r="G106" s="1"/>
      <c r="H106" s="1"/>
      <c r="I106" s="1"/>
      <c r="J106" s="23">
        <v>27</v>
      </c>
      <c r="K106" s="24" t="s">
        <v>40</v>
      </c>
      <c r="L106" s="25">
        <f t="shared" si="7"/>
        <v>190</v>
      </c>
      <c r="M106" s="19">
        <v>5452.1575696954878</v>
      </c>
      <c r="N106" s="1"/>
      <c r="O106" s="20" t="s">
        <v>51</v>
      </c>
      <c r="P106" s="17">
        <v>11.745122335746743</v>
      </c>
      <c r="Q106" s="1"/>
      <c r="R106" s="1"/>
      <c r="S106" s="1"/>
      <c r="T106" s="1"/>
      <c r="U106" s="1"/>
      <c r="V106" s="21">
        <v>90</v>
      </c>
      <c r="W106" s="22">
        <v>790.1503914346697</v>
      </c>
      <c r="X106" s="1"/>
      <c r="Y106" s="1"/>
      <c r="Z106" s="23">
        <v>27</v>
      </c>
      <c r="AA106" s="24" t="s">
        <v>40</v>
      </c>
      <c r="AB106" s="25">
        <f t="shared" si="8"/>
        <v>190</v>
      </c>
      <c r="AC106" s="19">
        <v>5547.2170059044483</v>
      </c>
      <c r="AD106" s="1"/>
      <c r="AE106" s="1"/>
      <c r="AF106" s="23">
        <v>27</v>
      </c>
      <c r="AG106" s="24" t="s">
        <v>40</v>
      </c>
      <c r="AH106" s="25">
        <f t="shared" si="9"/>
        <v>190</v>
      </c>
      <c r="AI106" s="19">
        <v>5428.327757175306</v>
      </c>
    </row>
    <row r="107" spans="2:35" ht="15" thickBot="1" x14ac:dyDescent="0.35">
      <c r="B107" s="1"/>
      <c r="C107" s="1"/>
      <c r="D107" s="1"/>
      <c r="E107" s="1"/>
      <c r="F107" s="1"/>
      <c r="G107" s="1"/>
      <c r="H107" s="1"/>
      <c r="I107" s="1"/>
      <c r="J107" s="23">
        <v>28</v>
      </c>
      <c r="K107" s="24" t="s">
        <v>40</v>
      </c>
      <c r="L107" s="25">
        <f t="shared" si="7"/>
        <v>197</v>
      </c>
      <c r="M107" s="19">
        <v>5486.3427439950083</v>
      </c>
      <c r="N107" s="1"/>
      <c r="O107" s="43" t="s">
        <v>53</v>
      </c>
      <c r="P107" s="44">
        <f>AVERAGE(P95:P106)</f>
        <v>12.00395071477555</v>
      </c>
      <c r="Q107" s="1"/>
      <c r="R107" s="1"/>
      <c r="S107" s="1"/>
      <c r="T107" s="1"/>
      <c r="U107" s="1"/>
      <c r="V107" s="21">
        <v>100</v>
      </c>
      <c r="W107" s="22">
        <v>801.04821807946746</v>
      </c>
      <c r="X107" s="1"/>
      <c r="Y107" s="1"/>
      <c r="Z107" s="23">
        <v>28</v>
      </c>
      <c r="AA107" s="24" t="s">
        <v>40</v>
      </c>
      <c r="AB107" s="25">
        <f t="shared" si="8"/>
        <v>197</v>
      </c>
      <c r="AC107" s="19">
        <v>5567.6060416425844</v>
      </c>
      <c r="AD107" s="1"/>
      <c r="AE107" s="1"/>
      <c r="AF107" s="23">
        <v>28</v>
      </c>
      <c r="AG107" s="24" t="s">
        <v>40</v>
      </c>
      <c r="AH107" s="25">
        <f t="shared" si="9"/>
        <v>197</v>
      </c>
      <c r="AI107" s="19">
        <v>5438.8013699126168</v>
      </c>
    </row>
    <row r="108" spans="2:35" x14ac:dyDescent="0.3">
      <c r="B108" s="1"/>
      <c r="C108" s="1"/>
      <c r="D108" s="1"/>
      <c r="E108" s="1"/>
      <c r="F108" s="1"/>
      <c r="G108" s="1"/>
      <c r="H108" s="1"/>
      <c r="I108" s="1"/>
      <c r="J108" s="23">
        <v>29</v>
      </c>
      <c r="K108" s="24" t="s">
        <v>40</v>
      </c>
      <c r="L108" s="25">
        <f t="shared" si="7"/>
        <v>204</v>
      </c>
      <c r="M108" s="19">
        <v>5528.7648255110416</v>
      </c>
      <c r="N108" s="1"/>
      <c r="O108" s="1"/>
      <c r="P108" s="1"/>
      <c r="Q108" s="1"/>
      <c r="R108" s="1"/>
      <c r="S108" s="1"/>
      <c r="T108" s="1"/>
      <c r="U108" s="1"/>
      <c r="V108" s="21">
        <v>110</v>
      </c>
      <c r="W108" s="22">
        <v>813.32789432269647</v>
      </c>
      <c r="X108" s="1"/>
      <c r="Y108" s="1"/>
      <c r="Z108" s="23">
        <v>29</v>
      </c>
      <c r="AA108" s="24" t="s">
        <v>40</v>
      </c>
      <c r="AB108" s="25">
        <f t="shared" si="8"/>
        <v>204</v>
      </c>
      <c r="AC108" s="19">
        <v>5589.555812043779</v>
      </c>
      <c r="AD108" s="1"/>
      <c r="AE108" s="1"/>
      <c r="AF108" s="23">
        <v>29</v>
      </c>
      <c r="AG108" s="24" t="s">
        <v>40</v>
      </c>
      <c r="AH108" s="25">
        <f t="shared" si="9"/>
        <v>204</v>
      </c>
      <c r="AI108" s="19">
        <v>5446.3276925748251</v>
      </c>
    </row>
    <row r="109" spans="2:35" x14ac:dyDescent="0.3">
      <c r="B109" s="1"/>
      <c r="C109" s="1"/>
      <c r="D109" s="1"/>
      <c r="E109" s="1"/>
      <c r="F109" s="1"/>
      <c r="G109" s="1"/>
      <c r="H109" s="1"/>
      <c r="I109" s="1"/>
      <c r="J109" s="23">
        <v>30</v>
      </c>
      <c r="K109" s="24" t="s">
        <v>40</v>
      </c>
      <c r="L109" s="25">
        <f t="shared" si="7"/>
        <v>211</v>
      </c>
      <c r="M109" s="19">
        <v>5576.549977668662</v>
      </c>
      <c r="N109" s="1"/>
      <c r="O109" s="1"/>
      <c r="P109" s="1"/>
      <c r="Q109" s="1"/>
      <c r="R109" s="1"/>
      <c r="S109" s="1"/>
      <c r="T109" s="1"/>
      <c r="U109" s="1"/>
      <c r="V109" s="21">
        <v>120</v>
      </c>
      <c r="W109" s="22">
        <v>826.6163084155221</v>
      </c>
      <c r="X109" s="1"/>
      <c r="Y109" s="1"/>
      <c r="Z109" s="23">
        <v>30</v>
      </c>
      <c r="AA109" s="24" t="s">
        <v>40</v>
      </c>
      <c r="AB109" s="25">
        <f t="shared" si="8"/>
        <v>211</v>
      </c>
      <c r="AC109" s="19">
        <v>5610.2433932237773</v>
      </c>
      <c r="AD109" s="1"/>
      <c r="AE109" s="1"/>
      <c r="AF109" s="23">
        <v>30</v>
      </c>
      <c r="AG109" s="24" t="s">
        <v>40</v>
      </c>
      <c r="AH109" s="25">
        <f t="shared" si="9"/>
        <v>211</v>
      </c>
      <c r="AI109" s="19">
        <v>5448.2154000590326</v>
      </c>
    </row>
    <row r="110" spans="2:35" x14ac:dyDescent="0.3">
      <c r="B110" s="1"/>
      <c r="C110" s="1"/>
      <c r="D110" s="1"/>
      <c r="E110" s="1"/>
      <c r="F110" s="1"/>
      <c r="G110" s="1"/>
      <c r="H110" s="1"/>
      <c r="I110" s="1"/>
      <c r="J110" s="23">
        <v>31</v>
      </c>
      <c r="K110" s="24" t="s">
        <v>42</v>
      </c>
      <c r="L110" s="25">
        <f t="shared" si="7"/>
        <v>218</v>
      </c>
      <c r="M110" s="19">
        <v>5626.4584639079594</v>
      </c>
      <c r="N110" s="1"/>
      <c r="O110" s="1"/>
      <c r="P110" s="1"/>
      <c r="Q110" s="1"/>
      <c r="R110" s="1"/>
      <c r="S110" s="1"/>
      <c r="T110" s="1"/>
      <c r="U110" s="1"/>
      <c r="V110" s="21">
        <v>130</v>
      </c>
      <c r="W110" s="22">
        <v>840.50969861999602</v>
      </c>
      <c r="X110" s="1"/>
      <c r="Y110" s="1"/>
      <c r="Z110" s="23">
        <v>31</v>
      </c>
      <c r="AA110" s="24" t="s">
        <v>42</v>
      </c>
      <c r="AB110" s="25">
        <f t="shared" si="8"/>
        <v>218</v>
      </c>
      <c r="AC110" s="19">
        <v>5626.6342053799408</v>
      </c>
      <c r="AD110" s="1"/>
      <c r="AE110" s="1"/>
      <c r="AF110" s="23">
        <v>31</v>
      </c>
      <c r="AG110" s="24" t="s">
        <v>42</v>
      </c>
      <c r="AH110" s="25">
        <f t="shared" si="9"/>
        <v>218</v>
      </c>
      <c r="AI110" s="19">
        <v>5441.6717775835114</v>
      </c>
    </row>
    <row r="111" spans="2:35" x14ac:dyDescent="0.3">
      <c r="B111" s="1"/>
      <c r="C111" s="1"/>
      <c r="D111" s="1"/>
      <c r="E111" s="1"/>
      <c r="F111" s="1"/>
      <c r="G111" s="1"/>
      <c r="H111" s="1"/>
      <c r="I111" s="1"/>
      <c r="J111" s="23">
        <v>32</v>
      </c>
      <c r="K111" s="24" t="s">
        <v>42</v>
      </c>
      <c r="L111" s="25">
        <f t="shared" si="7"/>
        <v>225</v>
      </c>
      <c r="M111" s="19">
        <v>5675.0563895221267</v>
      </c>
      <c r="N111" s="1"/>
      <c r="O111" s="1"/>
      <c r="P111" s="1"/>
      <c r="Q111" s="1"/>
      <c r="R111" s="1"/>
      <c r="S111" s="1"/>
      <c r="T111" s="1"/>
      <c r="U111" s="1"/>
      <c r="V111" s="21">
        <v>140</v>
      </c>
      <c r="W111" s="22">
        <v>854.58592130515012</v>
      </c>
      <c r="X111" s="1"/>
      <c r="Y111" s="1"/>
      <c r="Z111" s="23">
        <v>32</v>
      </c>
      <c r="AA111" s="24" t="s">
        <v>42</v>
      </c>
      <c r="AB111" s="25">
        <f t="shared" si="8"/>
        <v>225</v>
      </c>
      <c r="AC111" s="19">
        <v>5635.6770909903626</v>
      </c>
      <c r="AD111" s="1"/>
      <c r="AE111" s="1"/>
      <c r="AF111" s="23">
        <v>32</v>
      </c>
      <c r="AG111" s="24" t="s">
        <v>42</v>
      </c>
      <c r="AH111" s="25">
        <f t="shared" si="9"/>
        <v>225</v>
      </c>
      <c r="AI111" s="19">
        <v>5424.0066233547122</v>
      </c>
    </row>
    <row r="112" spans="2:35" x14ac:dyDescent="0.3">
      <c r="B112" s="1"/>
      <c r="C112" s="1"/>
      <c r="D112" s="1"/>
      <c r="E112" s="1"/>
      <c r="F112" s="1"/>
      <c r="G112" s="1"/>
      <c r="H112" s="1"/>
      <c r="I112" s="1"/>
      <c r="J112" s="23">
        <v>33</v>
      </c>
      <c r="K112" s="24" t="s">
        <v>42</v>
      </c>
      <c r="L112" s="25">
        <f t="shared" si="7"/>
        <v>232</v>
      </c>
      <c r="M112" s="19">
        <v>5718.9016003892493</v>
      </c>
      <c r="N112" s="1"/>
      <c r="O112" s="1"/>
      <c r="P112" s="1"/>
      <c r="Q112" s="1"/>
      <c r="R112" s="1"/>
      <c r="S112" s="1"/>
      <c r="T112" s="1"/>
      <c r="U112" s="1"/>
      <c r="V112" s="21">
        <v>150</v>
      </c>
      <c r="W112" s="22">
        <v>868.41727756760793</v>
      </c>
      <c r="X112" s="1"/>
      <c r="Y112" s="1"/>
      <c r="Z112" s="23">
        <v>33</v>
      </c>
      <c r="AA112" s="24" t="s">
        <v>42</v>
      </c>
      <c r="AB112" s="25">
        <f t="shared" si="8"/>
        <v>232</v>
      </c>
      <c r="AC112" s="19">
        <v>5634.5068829783559</v>
      </c>
      <c r="AD112" s="1"/>
      <c r="AE112" s="1"/>
      <c r="AF112" s="23">
        <v>33</v>
      </c>
      <c r="AG112" s="24" t="s">
        <v>42</v>
      </c>
      <c r="AH112" s="25">
        <f t="shared" si="9"/>
        <v>232</v>
      </c>
      <c r="AI112" s="19">
        <v>5392.8389250300052</v>
      </c>
    </row>
    <row r="113" spans="2:35" x14ac:dyDescent="0.3">
      <c r="B113" s="1"/>
      <c r="C113" s="1"/>
      <c r="D113" s="1"/>
      <c r="E113" s="1"/>
      <c r="F113" s="1"/>
      <c r="G113" s="1"/>
      <c r="H113" s="1"/>
      <c r="I113" s="1"/>
      <c r="J113" s="23">
        <v>34</v>
      </c>
      <c r="K113" s="24" t="s">
        <v>42</v>
      </c>
      <c r="L113" s="25">
        <f t="shared" si="7"/>
        <v>239</v>
      </c>
      <c r="M113" s="19">
        <v>5754.7371416990864</v>
      </c>
      <c r="N113" s="1"/>
      <c r="O113" s="1"/>
      <c r="P113" s="1"/>
      <c r="Q113" s="1"/>
      <c r="R113" s="1"/>
      <c r="S113" s="1"/>
      <c r="T113" s="1"/>
      <c r="U113" s="1"/>
      <c r="V113" s="21">
        <v>160</v>
      </c>
      <c r="W113" s="22">
        <v>881.58350864633917</v>
      </c>
      <c r="X113" s="1"/>
      <c r="Y113" s="1"/>
      <c r="Z113" s="23">
        <v>34</v>
      </c>
      <c r="AA113" s="24" t="s">
        <v>42</v>
      </c>
      <c r="AB113" s="25">
        <f t="shared" si="8"/>
        <v>239</v>
      </c>
      <c r="AC113" s="19">
        <v>5620.6436298950584</v>
      </c>
      <c r="AD113" s="1"/>
      <c r="AE113" s="1"/>
      <c r="AF113" s="23">
        <v>34</v>
      </c>
      <c r="AG113" s="24" t="s">
        <v>42</v>
      </c>
      <c r="AH113" s="25">
        <f t="shared" si="9"/>
        <v>239</v>
      </c>
      <c r="AI113" s="19">
        <v>5346.293026133575</v>
      </c>
    </row>
    <row r="114" spans="2:35" x14ac:dyDescent="0.3">
      <c r="B114" s="1"/>
      <c r="C114" s="1"/>
      <c r="D114" s="1"/>
      <c r="E114" s="1"/>
      <c r="F114" s="1"/>
      <c r="G114" s="1"/>
      <c r="H114" s="1"/>
      <c r="I114" s="1"/>
      <c r="J114" s="23">
        <v>35</v>
      </c>
      <c r="K114" s="24" t="s">
        <v>45</v>
      </c>
      <c r="L114" s="25">
        <f t="shared" si="7"/>
        <v>246</v>
      </c>
      <c r="M114" s="19">
        <v>5779.6842302439072</v>
      </c>
      <c r="N114" s="1"/>
      <c r="O114" s="1"/>
      <c r="P114" s="1"/>
      <c r="Q114" s="1"/>
      <c r="R114" s="1"/>
      <c r="S114" s="1"/>
      <c r="T114" s="1"/>
      <c r="U114" s="1"/>
      <c r="V114" s="21">
        <v>170</v>
      </c>
      <c r="W114" s="22">
        <v>893.68456527245053</v>
      </c>
      <c r="X114" s="1"/>
      <c r="Y114" s="1"/>
      <c r="Z114" s="23">
        <v>35</v>
      </c>
      <c r="AA114" s="24" t="s">
        <v>45</v>
      </c>
      <c r="AB114" s="25">
        <f t="shared" si="8"/>
        <v>246</v>
      </c>
      <c r="AC114" s="19">
        <v>5592.1773088943937</v>
      </c>
      <c r="AD114" s="1"/>
      <c r="AE114" s="1"/>
      <c r="AF114" s="23">
        <v>35</v>
      </c>
      <c r="AG114" s="24" t="s">
        <v>45</v>
      </c>
      <c r="AH114" s="25">
        <f t="shared" si="9"/>
        <v>246</v>
      </c>
      <c r="AI114" s="19">
        <v>5283.1714185183355</v>
      </c>
    </row>
    <row r="115" spans="2:35" ht="15" thickBot="1" x14ac:dyDescent="0.35">
      <c r="B115" s="1"/>
      <c r="C115" s="1"/>
      <c r="D115" s="1"/>
      <c r="E115" s="1"/>
      <c r="F115" s="1"/>
      <c r="G115" s="1"/>
      <c r="H115" s="1"/>
      <c r="I115" s="1"/>
      <c r="J115" s="23">
        <v>36</v>
      </c>
      <c r="K115" s="24" t="s">
        <v>45</v>
      </c>
      <c r="L115" s="25">
        <f>L114+7</f>
        <v>253</v>
      </c>
      <c r="M115" s="19">
        <v>5791.4243592843395</v>
      </c>
      <c r="N115" s="1"/>
      <c r="O115" s="1"/>
      <c r="P115" s="1"/>
      <c r="Q115" s="1"/>
      <c r="R115" s="1"/>
      <c r="S115" s="1"/>
      <c r="T115" s="1"/>
      <c r="U115" s="1"/>
      <c r="V115" s="45">
        <v>180</v>
      </c>
      <c r="W115" s="46">
        <v>904.35276296378788</v>
      </c>
      <c r="X115" s="1"/>
      <c r="Y115" s="1"/>
      <c r="Z115" s="23">
        <v>36</v>
      </c>
      <c r="AA115" s="24" t="s">
        <v>45</v>
      </c>
      <c r="AB115" s="25">
        <f>AB114+7</f>
        <v>253</v>
      </c>
      <c r="AC115" s="19">
        <v>5547.9261050521091</v>
      </c>
      <c r="AD115" s="1"/>
      <c r="AE115" s="1"/>
      <c r="AF115" s="23">
        <v>36</v>
      </c>
      <c r="AG115" s="24" t="s">
        <v>45</v>
      </c>
      <c r="AH115" s="25">
        <f>AH114+7</f>
        <v>253</v>
      </c>
      <c r="AI115" s="19">
        <v>5203.0916279433559</v>
      </c>
    </row>
    <row r="116" spans="2:35" x14ac:dyDescent="0.3">
      <c r="B116" s="1"/>
      <c r="C116" s="1"/>
      <c r="D116" s="1"/>
      <c r="E116" s="1"/>
      <c r="F116" s="1"/>
      <c r="G116" s="1"/>
      <c r="H116" s="1"/>
      <c r="I116" s="1"/>
      <c r="J116" s="23">
        <v>37</v>
      </c>
      <c r="K116" s="24" t="s">
        <v>45</v>
      </c>
      <c r="L116" s="25">
        <f t="shared" ref="L116:L125" si="10">L115+7</f>
        <v>260</v>
      </c>
      <c r="M116" s="19">
        <v>5788.3579195997045</v>
      </c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23">
        <v>37</v>
      </c>
      <c r="AA116" s="24" t="s">
        <v>45</v>
      </c>
      <c r="AB116" s="25">
        <f t="shared" ref="AB116:AB125" si="11">AB115+7</f>
        <v>260</v>
      </c>
      <c r="AC116" s="19">
        <v>5487.5558777705846</v>
      </c>
      <c r="AD116" s="1"/>
      <c r="AE116" s="1"/>
      <c r="AF116" s="23">
        <v>37</v>
      </c>
      <c r="AG116" s="24" t="s">
        <v>45</v>
      </c>
      <c r="AH116" s="25">
        <f t="shared" ref="AH116:AH125" si="12">AH115+7</f>
        <v>260</v>
      </c>
      <c r="AI116" s="19">
        <v>5106.5754047352348</v>
      </c>
    </row>
    <row r="117" spans="2:35" x14ac:dyDescent="0.3">
      <c r="B117" s="1"/>
      <c r="C117" s="1"/>
      <c r="D117" s="1"/>
      <c r="E117" s="1"/>
      <c r="F117" s="1"/>
      <c r="G117" s="1"/>
      <c r="H117" s="1"/>
      <c r="I117" s="1"/>
      <c r="J117" s="23">
        <v>38</v>
      </c>
      <c r="K117" s="24" t="s">
        <v>45</v>
      </c>
      <c r="L117" s="25">
        <f t="shared" si="10"/>
        <v>267</v>
      </c>
      <c r="M117" s="19">
        <v>5769.7258837771888</v>
      </c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23">
        <v>38</v>
      </c>
      <c r="AA117" s="24" t="s">
        <v>45</v>
      </c>
      <c r="AB117" s="25">
        <f t="shared" si="11"/>
        <v>267</v>
      </c>
      <c r="AC117" s="19">
        <v>5411.6493442677511</v>
      </c>
      <c r="AD117" s="1"/>
      <c r="AE117" s="1"/>
      <c r="AF117" s="23">
        <v>38</v>
      </c>
      <c r="AG117" s="24" t="s">
        <v>45</v>
      </c>
      <c r="AH117" s="25">
        <f t="shared" si="12"/>
        <v>267</v>
      </c>
      <c r="AI117" s="19">
        <v>4995.0804742104874</v>
      </c>
    </row>
    <row r="118" spans="2:35" x14ac:dyDescent="0.3">
      <c r="B118" s="1"/>
      <c r="C118" s="1"/>
      <c r="D118" s="1"/>
      <c r="E118" s="1"/>
      <c r="F118" s="1"/>
      <c r="G118" s="1"/>
      <c r="H118" s="1"/>
      <c r="I118" s="1"/>
      <c r="J118" s="23">
        <v>39</v>
      </c>
      <c r="K118" s="24" t="s">
        <v>47</v>
      </c>
      <c r="L118" s="25">
        <f t="shared" si="10"/>
        <v>274</v>
      </c>
      <c r="M118" s="19">
        <v>5735.6826595369967</v>
      </c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23">
        <v>39</v>
      </c>
      <c r="AA118" s="24" t="s">
        <v>47</v>
      </c>
      <c r="AB118" s="25">
        <f t="shared" si="11"/>
        <v>274</v>
      </c>
      <c r="AC118" s="19">
        <v>5321.7166311122191</v>
      </c>
      <c r="AD118" s="1"/>
      <c r="AE118" s="1"/>
      <c r="AF118" s="23">
        <v>39</v>
      </c>
      <c r="AG118" s="24" t="s">
        <v>47</v>
      </c>
      <c r="AH118" s="25">
        <f t="shared" si="12"/>
        <v>274</v>
      </c>
      <c r="AI118" s="19">
        <v>4870.9691560614292</v>
      </c>
    </row>
    <row r="119" spans="2:35" x14ac:dyDescent="0.3">
      <c r="B119" s="1"/>
      <c r="C119" s="1"/>
      <c r="D119" s="1"/>
      <c r="E119" s="1"/>
      <c r="F119" s="1"/>
      <c r="G119" s="1"/>
      <c r="H119" s="1"/>
      <c r="I119" s="1"/>
      <c r="J119" s="23">
        <v>40</v>
      </c>
      <c r="K119" s="24" t="s">
        <v>47</v>
      </c>
      <c r="L119" s="25">
        <f t="shared" si="10"/>
        <v>281</v>
      </c>
      <c r="M119" s="19">
        <v>5687.3123513608116</v>
      </c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23">
        <v>40</v>
      </c>
      <c r="AA119" s="24" t="s">
        <v>47</v>
      </c>
      <c r="AB119" s="25">
        <f t="shared" si="11"/>
        <v>281</v>
      </c>
      <c r="AC119" s="19">
        <v>5220.144269033306</v>
      </c>
      <c r="AD119" s="1"/>
      <c r="AE119" s="49"/>
      <c r="AF119" s="23">
        <v>40</v>
      </c>
      <c r="AG119" s="24" t="s">
        <v>47</v>
      </c>
      <c r="AH119" s="25">
        <f t="shared" si="12"/>
        <v>281</v>
      </c>
      <c r="AI119" s="19">
        <v>4737.4142580691723</v>
      </c>
    </row>
    <row r="120" spans="2:35" x14ac:dyDescent="0.3">
      <c r="B120" s="1"/>
      <c r="C120" s="1"/>
      <c r="D120" s="1"/>
      <c r="E120" s="1"/>
      <c r="F120" s="1"/>
      <c r="G120" s="1"/>
      <c r="H120" s="1"/>
      <c r="I120" s="1"/>
      <c r="J120" s="23">
        <v>41</v>
      </c>
      <c r="K120" s="24" t="s">
        <v>47</v>
      </c>
      <c r="L120" s="25">
        <f t="shared" si="10"/>
        <v>288</v>
      </c>
      <c r="M120" s="19">
        <v>5626.5865606725074</v>
      </c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23">
        <v>41</v>
      </c>
      <c r="AA120" s="24" t="s">
        <v>47</v>
      </c>
      <c r="AB120" s="25">
        <f t="shared" si="11"/>
        <v>288</v>
      </c>
      <c r="AC120" s="19">
        <v>5110.086552212445</v>
      </c>
      <c r="AD120" s="1"/>
      <c r="AE120" s="1"/>
      <c r="AF120" s="23">
        <v>41</v>
      </c>
      <c r="AG120" s="24" t="s">
        <v>47</v>
      </c>
      <c r="AH120" s="25">
        <f t="shared" si="12"/>
        <v>288</v>
      </c>
      <c r="AI120" s="19">
        <v>4598.2498934089417</v>
      </c>
    </row>
    <row r="121" spans="2:35" x14ac:dyDescent="0.3">
      <c r="B121" s="1"/>
      <c r="C121" s="1"/>
      <c r="D121" s="1"/>
      <c r="E121" s="1"/>
      <c r="F121" s="1"/>
      <c r="G121" s="1"/>
      <c r="H121" s="1"/>
      <c r="I121" s="1"/>
      <c r="J121" s="23">
        <v>42</v>
      </c>
      <c r="K121" s="24" t="s">
        <v>47</v>
      </c>
      <c r="L121" s="25">
        <f t="shared" si="10"/>
        <v>295</v>
      </c>
      <c r="M121" s="19">
        <v>5556.2679351500428</v>
      </c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23">
        <v>42</v>
      </c>
      <c r="AA121" s="24" t="s">
        <v>47</v>
      </c>
      <c r="AB121" s="25">
        <f t="shared" si="11"/>
        <v>295</v>
      </c>
      <c r="AC121" s="19">
        <v>4995.3097937911925</v>
      </c>
      <c r="AD121" s="1"/>
      <c r="AE121" s="1"/>
      <c r="AF121" s="23">
        <v>42</v>
      </c>
      <c r="AG121" s="24" t="s">
        <v>47</v>
      </c>
      <c r="AH121" s="25">
        <f t="shared" si="12"/>
        <v>295</v>
      </c>
      <c r="AI121" s="19">
        <v>4457.7816035243668</v>
      </c>
    </row>
    <row r="122" spans="2:35" x14ac:dyDescent="0.3">
      <c r="B122" s="1"/>
      <c r="C122" s="1"/>
      <c r="D122" s="1"/>
      <c r="E122" s="1"/>
      <c r="F122" s="1"/>
      <c r="G122" s="1"/>
      <c r="H122" s="1"/>
      <c r="I122" s="1"/>
      <c r="J122" s="23">
        <v>43</v>
      </c>
      <c r="K122" s="24" t="s">
        <v>47</v>
      </c>
      <c r="L122" s="25">
        <f t="shared" si="10"/>
        <v>302</v>
      </c>
      <c r="M122" s="19">
        <v>5479.7682281699999</v>
      </c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23">
        <v>43</v>
      </c>
      <c r="AA122" s="24" t="s">
        <v>47</v>
      </c>
      <c r="AB122" s="25">
        <f t="shared" si="11"/>
        <v>302</v>
      </c>
      <c r="AC122" s="19">
        <v>4880.0045223577827</v>
      </c>
      <c r="AD122" s="1"/>
      <c r="AE122" s="1"/>
      <c r="AF122" s="23">
        <v>43</v>
      </c>
      <c r="AG122" s="24" t="s">
        <v>47</v>
      </c>
      <c r="AH122" s="25">
        <f t="shared" si="12"/>
        <v>302</v>
      </c>
      <c r="AI122" s="19">
        <v>4320.5744975064254</v>
      </c>
    </row>
    <row r="123" spans="2:35" x14ac:dyDescent="0.3">
      <c r="B123" s="1"/>
      <c r="C123" s="1"/>
      <c r="D123" s="1"/>
      <c r="E123" s="1"/>
      <c r="F123" s="1"/>
      <c r="G123" s="1"/>
      <c r="H123" s="1"/>
      <c r="I123" s="1"/>
      <c r="J123" s="23">
        <v>44</v>
      </c>
      <c r="K123" s="24" t="s">
        <v>68</v>
      </c>
      <c r="L123" s="25">
        <f t="shared" si="10"/>
        <v>309</v>
      </c>
      <c r="M123" s="19">
        <v>5400.9715155026761</v>
      </c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23">
        <v>44</v>
      </c>
      <c r="AA123" s="24" t="s">
        <v>68</v>
      </c>
      <c r="AB123" s="25">
        <f t="shared" si="11"/>
        <v>309</v>
      </c>
      <c r="AC123" s="19">
        <v>4768.5817604280328</v>
      </c>
      <c r="AD123" s="1"/>
      <c r="AE123" s="1"/>
      <c r="AF123" s="23">
        <v>44</v>
      </c>
      <c r="AG123" s="24" t="s">
        <v>68</v>
      </c>
      <c r="AH123" s="25">
        <f t="shared" si="12"/>
        <v>309</v>
      </c>
      <c r="AI123" s="19">
        <v>4191.2386475330104</v>
      </c>
    </row>
    <row r="124" spans="2:35" x14ac:dyDescent="0.3">
      <c r="B124" s="1"/>
      <c r="C124" s="1"/>
      <c r="D124" s="1"/>
      <c r="E124" s="1"/>
      <c r="F124" s="1"/>
      <c r="G124" s="1"/>
      <c r="H124" s="1"/>
      <c r="I124" s="1"/>
      <c r="J124" s="23">
        <v>45</v>
      </c>
      <c r="K124" s="24" t="s">
        <v>68</v>
      </c>
      <c r="L124" s="25">
        <f t="shared" si="10"/>
        <v>316</v>
      </c>
      <c r="M124" s="19">
        <v>5324.0324488845845</v>
      </c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23">
        <v>45</v>
      </c>
      <c r="AA124" s="24" t="s">
        <v>68</v>
      </c>
      <c r="AB124" s="25">
        <f t="shared" si="11"/>
        <v>316</v>
      </c>
      <c r="AC124" s="19">
        <v>4665.4670504018059</v>
      </c>
      <c r="AD124" s="1"/>
      <c r="AE124" s="1"/>
      <c r="AF124" s="23">
        <v>45</v>
      </c>
      <c r="AG124" s="24" t="s">
        <v>68</v>
      </c>
      <c r="AH124" s="25">
        <f t="shared" si="12"/>
        <v>316</v>
      </c>
      <c r="AI124" s="19">
        <v>4074.2274484944037</v>
      </c>
    </row>
    <row r="125" spans="2:35" x14ac:dyDescent="0.3">
      <c r="B125" s="1"/>
      <c r="C125" s="1"/>
      <c r="D125" s="1"/>
      <c r="E125" s="1"/>
      <c r="F125" s="1"/>
      <c r="G125" s="1"/>
      <c r="H125" s="1"/>
      <c r="I125" s="1"/>
      <c r="J125" s="23">
        <v>46</v>
      </c>
      <c r="K125" s="24" t="s">
        <v>68</v>
      </c>
      <c r="L125" s="25">
        <f t="shared" si="10"/>
        <v>323</v>
      </c>
      <c r="M125" s="19">
        <v>5253.1572462987187</v>
      </c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23">
        <v>46</v>
      </c>
      <c r="AA125" s="24" t="s">
        <v>68</v>
      </c>
      <c r="AB125" s="25">
        <f t="shared" si="11"/>
        <v>323</v>
      </c>
      <c r="AC125" s="19">
        <v>4574.901041678454</v>
      </c>
      <c r="AD125" s="1"/>
      <c r="AE125" s="1"/>
      <c r="AF125" s="23">
        <v>46</v>
      </c>
      <c r="AG125" s="24" t="s">
        <v>68</v>
      </c>
      <c r="AH125" s="25">
        <f t="shared" si="12"/>
        <v>323</v>
      </c>
      <c r="AI125" s="19">
        <v>3973.6581828229187</v>
      </c>
    </row>
    <row r="126" spans="2:35" x14ac:dyDescent="0.3">
      <c r="B126" s="1"/>
      <c r="C126" s="1"/>
      <c r="D126" s="1"/>
      <c r="E126" s="1"/>
      <c r="F126" s="1"/>
      <c r="G126" s="1"/>
      <c r="H126" s="1"/>
      <c r="I126" s="1"/>
      <c r="J126" s="23">
        <v>47</v>
      </c>
      <c r="K126" s="24" t="s">
        <v>68</v>
      </c>
      <c r="L126" s="25">
        <f>L125+7</f>
        <v>330</v>
      </c>
      <c r="M126" s="19">
        <v>5192.3734770582023</v>
      </c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23">
        <v>47</v>
      </c>
      <c r="AA126" s="24" t="s">
        <v>68</v>
      </c>
      <c r="AB126" s="25">
        <f>AB125+7</f>
        <v>330</v>
      </c>
      <c r="AC126" s="19">
        <v>4500.7503610956483</v>
      </c>
      <c r="AD126" s="1"/>
      <c r="AE126" s="1"/>
      <c r="AF126" s="23">
        <v>47</v>
      </c>
      <c r="AG126" s="24" t="s">
        <v>68</v>
      </c>
      <c r="AH126" s="25">
        <f>AH125+7</f>
        <v>330</v>
      </c>
      <c r="AI126" s="19">
        <v>3893.1568166165221</v>
      </c>
    </row>
    <row r="127" spans="2:35" x14ac:dyDescent="0.3">
      <c r="B127" s="1"/>
      <c r="C127" s="1"/>
      <c r="D127" s="1"/>
      <c r="E127" s="1"/>
      <c r="F127" s="1"/>
      <c r="G127" s="1"/>
      <c r="H127" s="1"/>
      <c r="I127" s="1"/>
      <c r="J127" s="23">
        <v>48</v>
      </c>
      <c r="K127" s="24" t="s">
        <v>51</v>
      </c>
      <c r="L127" s="25">
        <f t="shared" ref="L127:L131" si="13">L126+7</f>
        <v>337</v>
      </c>
      <c r="M127" s="19">
        <v>5145.2952929517587</v>
      </c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23">
        <v>48</v>
      </c>
      <c r="AA127" s="24" t="s">
        <v>51</v>
      </c>
      <c r="AB127" s="25">
        <f t="shared" ref="AB127:AB131" si="14">AB126+7</f>
        <v>337</v>
      </c>
      <c r="AC127" s="19">
        <v>4446.3293530540477</v>
      </c>
      <c r="AD127" s="1"/>
      <c r="AE127" s="1"/>
      <c r="AF127" s="23">
        <v>48</v>
      </c>
      <c r="AG127" s="24" t="s">
        <v>51</v>
      </c>
      <c r="AH127" s="25">
        <f t="shared" ref="AH127:AH131" si="15">AH126+7</f>
        <v>337</v>
      </c>
      <c r="AI127" s="19">
        <v>3835.7235434687886</v>
      </c>
    </row>
    <row r="128" spans="2:35" x14ac:dyDescent="0.3">
      <c r="B128" s="1"/>
      <c r="C128" s="1"/>
      <c r="D128" s="1"/>
      <c r="E128" s="1"/>
      <c r="F128" s="1"/>
      <c r="G128" s="1"/>
      <c r="H128" s="1"/>
      <c r="I128" s="1"/>
      <c r="J128" s="23">
        <v>49</v>
      </c>
      <c r="K128" s="24" t="s">
        <v>51</v>
      </c>
      <c r="L128" s="25">
        <f t="shared" si="13"/>
        <v>344</v>
      </c>
      <c r="M128" s="19">
        <v>5114.8940801404278</v>
      </c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23">
        <v>49</v>
      </c>
      <c r="AA128" s="24" t="s">
        <v>51</v>
      </c>
      <c r="AB128" s="25">
        <f t="shared" si="14"/>
        <v>344</v>
      </c>
      <c r="AC128" s="19">
        <v>4414.233398958213</v>
      </c>
      <c r="AD128" s="1"/>
      <c r="AE128" s="1"/>
      <c r="AF128" s="23">
        <v>49</v>
      </c>
      <c r="AG128" s="24" t="s">
        <v>51</v>
      </c>
      <c r="AH128" s="25">
        <f t="shared" si="15"/>
        <v>344</v>
      </c>
      <c r="AI128" s="19">
        <v>3803.613585342498</v>
      </c>
    </row>
    <row r="129" spans="2:35" x14ac:dyDescent="0.3">
      <c r="B129" s="1"/>
      <c r="C129" s="1"/>
      <c r="D129" s="1"/>
      <c r="E129" s="1"/>
      <c r="F129" s="1"/>
      <c r="G129" s="1"/>
      <c r="H129" s="1"/>
      <c r="I129" s="1"/>
      <c r="J129" s="23">
        <v>50</v>
      </c>
      <c r="K129" s="24" t="s">
        <v>51</v>
      </c>
      <c r="L129" s="25">
        <f t="shared" si="13"/>
        <v>351</v>
      </c>
      <c r="M129" s="19">
        <v>5103.2894507117908</v>
      </c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23">
        <v>50</v>
      </c>
      <c r="AA129" s="24" t="s">
        <v>51</v>
      </c>
      <c r="AB129" s="25">
        <f t="shared" si="14"/>
        <v>351</v>
      </c>
      <c r="AC129" s="19">
        <v>4406.1877781182438</v>
      </c>
      <c r="AD129" s="1"/>
      <c r="AE129" s="1"/>
      <c r="AF129" s="23">
        <v>50</v>
      </c>
      <c r="AG129" s="24" t="s">
        <v>51</v>
      </c>
      <c r="AH129" s="25">
        <f t="shared" si="15"/>
        <v>351</v>
      </c>
      <c r="AI129" s="19">
        <v>3798.2297818163952</v>
      </c>
    </row>
    <row r="130" spans="2:35" x14ac:dyDescent="0.3">
      <c r="B130" s="1"/>
      <c r="C130" s="1"/>
      <c r="D130" s="1"/>
      <c r="E130" s="1"/>
      <c r="F130" s="1"/>
      <c r="G130" s="1"/>
      <c r="H130" s="1"/>
      <c r="I130" s="1"/>
      <c r="J130" s="23">
        <v>51</v>
      </c>
      <c r="K130" s="24" t="s">
        <v>51</v>
      </c>
      <c r="L130" s="25">
        <f t="shared" si="13"/>
        <v>358</v>
      </c>
      <c r="M130" s="19">
        <v>5111.5797591191358</v>
      </c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23">
        <v>51</v>
      </c>
      <c r="AA130" s="24" t="s">
        <v>51</v>
      </c>
      <c r="AB130" s="25">
        <f t="shared" si="14"/>
        <v>358</v>
      </c>
      <c r="AC130" s="19">
        <v>4422.9209704244558</v>
      </c>
      <c r="AD130" s="1"/>
      <c r="AE130" s="1"/>
      <c r="AF130" s="23">
        <v>51</v>
      </c>
      <c r="AG130" s="24" t="s">
        <v>51</v>
      </c>
      <c r="AH130" s="25">
        <f t="shared" si="15"/>
        <v>358</v>
      </c>
      <c r="AI130" s="19">
        <v>3820.028723118473</v>
      </c>
    </row>
    <row r="131" spans="2:35" x14ac:dyDescent="0.3">
      <c r="B131" s="1"/>
      <c r="C131" s="1"/>
      <c r="D131" s="1"/>
      <c r="E131" s="1"/>
      <c r="F131" s="1"/>
      <c r="G131" s="1"/>
      <c r="H131" s="1"/>
      <c r="I131" s="1"/>
      <c r="J131" s="23">
        <v>52</v>
      </c>
      <c r="K131" s="24" t="s">
        <v>51</v>
      </c>
      <c r="L131" s="25">
        <f t="shared" si="13"/>
        <v>365</v>
      </c>
      <c r="M131" s="19">
        <v>5139.7324764871628</v>
      </c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23">
        <v>52</v>
      </c>
      <c r="AA131" s="24" t="s">
        <v>51</v>
      </c>
      <c r="AB131" s="25">
        <f t="shared" si="14"/>
        <v>365</v>
      </c>
      <c r="AC131" s="19">
        <v>4464.0758108368427</v>
      </c>
      <c r="AD131" s="1"/>
      <c r="AE131" s="1"/>
      <c r="AF131" s="23">
        <v>52</v>
      </c>
      <c r="AG131" s="24" t="s">
        <v>51</v>
      </c>
      <c r="AH131" s="25">
        <f t="shared" si="15"/>
        <v>365</v>
      </c>
      <c r="AI131" s="19">
        <v>3868.4487809700449</v>
      </c>
    </row>
    <row r="132" spans="2:35" ht="15" thickBot="1" x14ac:dyDescent="0.35">
      <c r="B132" s="1"/>
      <c r="C132" s="1"/>
      <c r="D132" s="1"/>
      <c r="E132" s="1"/>
      <c r="F132" s="1"/>
      <c r="G132" s="1"/>
      <c r="H132" s="1"/>
      <c r="I132" s="1"/>
      <c r="J132" s="61" t="s">
        <v>69</v>
      </c>
      <c r="K132" s="62"/>
      <c r="L132" s="63"/>
      <c r="M132" s="34">
        <f>AVERAGE(M79:M131)</f>
        <v>5544.0202683040579</v>
      </c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61" t="s">
        <v>69</v>
      </c>
      <c r="AA132" s="62"/>
      <c r="AB132" s="63"/>
      <c r="AC132" s="34">
        <f>AVERAGE(AC79:AC131)</f>
        <v>5232.5212254390954</v>
      </c>
      <c r="AD132" s="1"/>
      <c r="AE132" s="1"/>
      <c r="AF132" s="64" t="s">
        <v>69</v>
      </c>
      <c r="AG132" s="65"/>
      <c r="AH132" s="65"/>
      <c r="AI132" s="34">
        <f>AVERAGE(AI79:AI131)</f>
        <v>4853.2871184626538</v>
      </c>
    </row>
    <row r="150" spans="3:10" s="48" customFormat="1" ht="15" thickBot="1" x14ac:dyDescent="0.35"/>
    <row r="151" spans="3:10" ht="15" thickBot="1" x14ac:dyDescent="0.35"/>
    <row r="152" spans="3:10" x14ac:dyDescent="0.3">
      <c r="C152" s="66" t="s">
        <v>80</v>
      </c>
      <c r="D152" s="67"/>
      <c r="E152" s="67"/>
      <c r="F152" s="67"/>
      <c r="G152" s="67"/>
      <c r="H152" s="68"/>
    </row>
    <row r="153" spans="3:10" x14ac:dyDescent="0.3">
      <c r="C153" s="69" t="s">
        <v>54</v>
      </c>
      <c r="D153" s="70"/>
      <c r="E153" s="70"/>
      <c r="F153" s="70"/>
      <c r="G153" s="50" t="s">
        <v>55</v>
      </c>
      <c r="H153" s="51" t="s">
        <v>56</v>
      </c>
      <c r="I153" s="71"/>
      <c r="J153" s="71"/>
    </row>
    <row r="154" spans="3:10" ht="29.4" customHeight="1" x14ac:dyDescent="0.3">
      <c r="C154" s="57" t="s">
        <v>81</v>
      </c>
      <c r="D154" s="58"/>
      <c r="E154" s="58"/>
      <c r="F154" s="58"/>
      <c r="G154" s="52">
        <f>(D99+D24)/2</f>
        <v>846.21359288092594</v>
      </c>
      <c r="H154" s="53" t="s">
        <v>82</v>
      </c>
      <c r="I154" s="54"/>
    </row>
    <row r="155" spans="3:10" ht="15" thickBot="1" x14ac:dyDescent="0.35">
      <c r="C155" s="59" t="s">
        <v>59</v>
      </c>
      <c r="D155" s="60"/>
      <c r="E155" s="60"/>
      <c r="F155" s="60"/>
      <c r="G155" s="55">
        <f>(D94+D19)/2</f>
        <v>12.005800044277187</v>
      </c>
      <c r="H155" s="56" t="s">
        <v>33</v>
      </c>
    </row>
  </sheetData>
  <mergeCells count="85">
    <mergeCell ref="D17:E17"/>
    <mergeCell ref="F17:G17"/>
    <mergeCell ref="D13:F13"/>
    <mergeCell ref="D14:F14"/>
    <mergeCell ref="C16:G16"/>
    <mergeCell ref="C9:C11"/>
    <mergeCell ref="D9:F9"/>
    <mergeCell ref="C12:C13"/>
    <mergeCell ref="D12:F12"/>
    <mergeCell ref="D10:F10"/>
    <mergeCell ref="D11:F11"/>
    <mergeCell ref="AF2:AI2"/>
    <mergeCell ref="C3:H3"/>
    <mergeCell ref="D4:G4"/>
    <mergeCell ref="D7:G7"/>
    <mergeCell ref="D8:G8"/>
    <mergeCell ref="J2:M2"/>
    <mergeCell ref="O2:P2"/>
    <mergeCell ref="S2:T2"/>
    <mergeCell ref="V2:W2"/>
    <mergeCell ref="Z2:AC2"/>
    <mergeCell ref="C2:H2"/>
    <mergeCell ref="O18:P18"/>
    <mergeCell ref="D19:E19"/>
    <mergeCell ref="F19:G19"/>
    <mergeCell ref="D21:E21"/>
    <mergeCell ref="F21:G21"/>
    <mergeCell ref="D20:E20"/>
    <mergeCell ref="F20:G20"/>
    <mergeCell ref="D18:E18"/>
    <mergeCell ref="F18:G18"/>
    <mergeCell ref="D22:E22"/>
    <mergeCell ref="F22:G22"/>
    <mergeCell ref="D23:E23"/>
    <mergeCell ref="F23:G23"/>
    <mergeCell ref="AF57:AH57"/>
    <mergeCell ref="D24:E24"/>
    <mergeCell ref="F24:G24"/>
    <mergeCell ref="J57:L57"/>
    <mergeCell ref="Z57:AB57"/>
    <mergeCell ref="AF77:AI77"/>
    <mergeCell ref="C78:H78"/>
    <mergeCell ref="D79:G79"/>
    <mergeCell ref="D82:G82"/>
    <mergeCell ref="C84:C86"/>
    <mergeCell ref="D84:F84"/>
    <mergeCell ref="D85:F85"/>
    <mergeCell ref="D86:F86"/>
    <mergeCell ref="D83:G83"/>
    <mergeCell ref="Z77:AC77"/>
    <mergeCell ref="C77:H77"/>
    <mergeCell ref="J77:M77"/>
    <mergeCell ref="O77:P77"/>
    <mergeCell ref="S77:T77"/>
    <mergeCell ref="V77:W77"/>
    <mergeCell ref="C87:C88"/>
    <mergeCell ref="D87:F87"/>
    <mergeCell ref="D88:F88"/>
    <mergeCell ref="D96:E96"/>
    <mergeCell ref="F96:G96"/>
    <mergeCell ref="D89:F89"/>
    <mergeCell ref="C91:G91"/>
    <mergeCell ref="D92:E92"/>
    <mergeCell ref="F92:G92"/>
    <mergeCell ref="D93:E93"/>
    <mergeCell ref="F93:G93"/>
    <mergeCell ref="O93:P93"/>
    <mergeCell ref="D94:E94"/>
    <mergeCell ref="F94:G94"/>
    <mergeCell ref="D95:E95"/>
    <mergeCell ref="F95:G95"/>
    <mergeCell ref="D97:E97"/>
    <mergeCell ref="F97:G97"/>
    <mergeCell ref="D98:E98"/>
    <mergeCell ref="F98:G98"/>
    <mergeCell ref="D99:E99"/>
    <mergeCell ref="F99:G99"/>
    <mergeCell ref="C154:F154"/>
    <mergeCell ref="C155:F155"/>
    <mergeCell ref="J132:L132"/>
    <mergeCell ref="Z132:AB132"/>
    <mergeCell ref="AF132:AH132"/>
    <mergeCell ref="C152:H152"/>
    <mergeCell ref="C153:F153"/>
    <mergeCell ref="I153:J153"/>
  </mergeCells>
  <conditionalFormatting sqref="W4:W40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4:T22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4:P1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4:AC5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79:M13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  <cfRule type="cellIs" dxfId="1" priority="12" operator="between">
      <formula>5535</formula>
      <formula>5555</formula>
    </cfRule>
  </conditionalFormatting>
  <conditionalFormatting sqref="P79:P9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79:T97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79:W1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79:AC131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20:P31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95:P10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I4:AI5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I79:AI13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4:M56">
    <cfRule type="cellIs" dxfId="0" priority="1" operator="between">
      <formula>5590</formula>
      <formula>5610</formula>
    </cfRule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horizontalDpi="0" verticalDpi="0" r:id="rId1"/>
  <ignoredErrors>
    <ignoredError sqref="P4:P15 P79:P90" formulaRange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Resultados radiacion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Alejandro Corzo Rodriguez</dc:creator>
  <cp:lastModifiedBy>Jose Alejandro Corzo Rodriguez</cp:lastModifiedBy>
  <dcterms:created xsi:type="dcterms:W3CDTF">2022-03-10T08:06:28Z</dcterms:created>
  <dcterms:modified xsi:type="dcterms:W3CDTF">2022-03-22T01:19:21Z</dcterms:modified>
</cp:coreProperties>
</file>